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Maja Drnovšek\JN 2026\7_Dobava rezervnih delov in servisiranje naprav sortirnice\3_dokumentacija\FINAL\JN-0021-2026_RAZPISNA_DOKUMENTACIJA\JN-0021-2026_PREDRAČUN\"/>
    </mc:Choice>
  </mc:AlternateContent>
  <xr:revisionPtr revIDLastSave="0" documentId="13_ncr:1_{2BE63C0D-7CE8-4207-A1AE-68A489A90BB0}" xr6:coauthVersionLast="47" xr6:coauthVersionMax="47" xr10:uidLastSave="{00000000-0000-0000-0000-000000000000}"/>
  <bookViews>
    <workbookView xWindow="30612" yWindow="-108" windowWidth="30936" windowHeight="16776" tabRatio="500" xr2:uid="{00000000-000D-0000-FFFF-FFFF00000000}"/>
  </bookViews>
  <sheets>
    <sheet name="UNISORT" sheetId="1" r:id="rId1"/>
    <sheet name="1160" sheetId="2" r:id="rId2"/>
    <sheet name="6130" sheetId="3" r:id="rId3"/>
    <sheet name="7040" sheetId="4" r:id="rId4"/>
    <sheet name="6300" sheetId="5" r:id="rId5"/>
    <sheet name="7050" sheetId="6" r:id="rId6"/>
    <sheet name="Servisiranje" sheetId="7" r:id="rId7"/>
    <sheet name="Rekapitulacija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" i="8" l="1"/>
  <c r="C15" i="8"/>
  <c r="C14" i="8"/>
  <c r="C13" i="8"/>
  <c r="C12" i="8" l="1"/>
  <c r="C7" i="8"/>
  <c r="C6" i="8"/>
  <c r="H12" i="3"/>
  <c r="D10" i="7"/>
  <c r="R3" i="5"/>
  <c r="I11" i="1"/>
  <c r="I9" i="1"/>
  <c r="I7" i="1"/>
  <c r="I5" i="1"/>
  <c r="I3" i="1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30" i="6" s="1"/>
  <c r="C10" i="8" s="1"/>
  <c r="N7" i="6"/>
  <c r="N6" i="6"/>
  <c r="N5" i="6"/>
  <c r="N4" i="6"/>
  <c r="N3" i="6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L10" i="4"/>
  <c r="L9" i="4"/>
  <c r="L8" i="4"/>
  <c r="L7" i="4"/>
  <c r="L6" i="4"/>
  <c r="L5" i="4"/>
  <c r="L4" i="4"/>
  <c r="L3" i="4"/>
  <c r="H10" i="3"/>
  <c r="H9" i="3"/>
  <c r="H8" i="3"/>
  <c r="H7" i="3"/>
  <c r="H6" i="3"/>
  <c r="H5" i="3"/>
  <c r="H4" i="3"/>
  <c r="H3" i="3"/>
  <c r="J11" i="2"/>
  <c r="J10" i="2"/>
  <c r="J9" i="2"/>
  <c r="J8" i="2"/>
  <c r="J7" i="2"/>
  <c r="J6" i="2"/>
  <c r="J5" i="2"/>
  <c r="J4" i="2"/>
  <c r="J3" i="2"/>
  <c r="J14" i="2" s="1"/>
  <c r="I137" i="1"/>
  <c r="I135" i="1"/>
  <c r="I133" i="1"/>
  <c r="I131" i="1"/>
  <c r="I129" i="1"/>
  <c r="I127" i="1"/>
  <c r="I125" i="1"/>
  <c r="I123" i="1"/>
  <c r="I121" i="1"/>
  <c r="I119" i="1"/>
  <c r="I117" i="1"/>
  <c r="I115" i="1"/>
  <c r="I113" i="1"/>
  <c r="I111" i="1"/>
  <c r="I109" i="1"/>
  <c r="I107" i="1"/>
  <c r="I105" i="1"/>
  <c r="I103" i="1"/>
  <c r="I101" i="1"/>
  <c r="I99" i="1"/>
  <c r="I97" i="1"/>
  <c r="I95" i="1"/>
  <c r="I93" i="1"/>
  <c r="I91" i="1"/>
  <c r="I89" i="1"/>
  <c r="I87" i="1"/>
  <c r="I85" i="1"/>
  <c r="I83" i="1"/>
  <c r="I81" i="1"/>
  <c r="I79" i="1"/>
  <c r="I77" i="1"/>
  <c r="I75" i="1"/>
  <c r="I73" i="1"/>
  <c r="I71" i="1"/>
  <c r="I69" i="1"/>
  <c r="I67" i="1"/>
  <c r="I65" i="1"/>
  <c r="I63" i="1"/>
  <c r="I61" i="1"/>
  <c r="I59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N31" i="6" l="1"/>
  <c r="N32" i="6" s="1"/>
  <c r="R30" i="5"/>
  <c r="L12" i="4"/>
  <c r="J15" i="2"/>
  <c r="J16" i="2" s="1"/>
  <c r="I140" i="1"/>
  <c r="I141" i="1" s="1"/>
  <c r="I142" i="1" s="1"/>
  <c r="R31" i="5" l="1"/>
  <c r="R32" i="5" s="1"/>
  <c r="C9" i="8"/>
  <c r="L13" i="4"/>
  <c r="L14" i="4" s="1"/>
  <c r="C8" i="8"/>
  <c r="H13" i="3"/>
  <c r="H14" i="3" s="1"/>
</calcChain>
</file>

<file path=xl/sharedStrings.xml><?xml version="1.0" encoding="utf-8"?>
<sst xmlns="http://schemas.openxmlformats.org/spreadsheetml/2006/main" count="651" uniqueCount="310">
  <si>
    <t>Optične sortirne linije Unisort 3x P2800RR, 1X PC2800RR, 2X P2000R</t>
  </si>
  <si>
    <t>Rezervni deli</t>
  </si>
  <si>
    <t xml:space="preserve">Obrabni deli </t>
  </si>
  <si>
    <t>Oznaka</t>
  </si>
  <si>
    <t>Številka za naročilo</t>
  </si>
  <si>
    <t>Enota</t>
  </si>
  <si>
    <t>Količina</t>
  </si>
  <si>
    <t xml:space="preserve">Cena na kos  v EUR brez DDV </t>
  </si>
  <si>
    <t>Skupna vrednost v EUR brez DDV</t>
  </si>
  <si>
    <t>Halogenska žarnica 12V 35W 24°  BLV</t>
  </si>
  <si>
    <t>Licht- u.Vakuumtechnik Gmb</t>
  </si>
  <si>
    <t>FBP22 02270</t>
  </si>
  <si>
    <t>kos</t>
  </si>
  <si>
    <t>Filtrirna blazina za SK 3302.../3303..ŠxVxG 265x200x10</t>
  </si>
  <si>
    <t>Rittal</t>
  </si>
  <si>
    <t>FBP22 02296</t>
  </si>
  <si>
    <t>Vtič senzorja M8, 3-polni, 0,14-0,34mm² 0° crimp</t>
  </si>
  <si>
    <t>Murrelektronik</t>
  </si>
  <si>
    <t>FBP22 02523</t>
  </si>
  <si>
    <t>7000-12561-0000000</t>
  </si>
  <si>
    <t>Odsevna svetlobna pregrada senzorja zastoja</t>
  </si>
  <si>
    <t>Wenglor</t>
  </si>
  <si>
    <t>FBP22 00828</t>
  </si>
  <si>
    <t>LD86PA3</t>
  </si>
  <si>
    <t>Reflektor senzorja zastoja</t>
  </si>
  <si>
    <t>FBP22 00829</t>
  </si>
  <si>
    <t>RR84BA</t>
  </si>
  <si>
    <t xml:space="preserve">Okov halogenski spot GX5,3 dual </t>
  </si>
  <si>
    <t>nder+Wirth Fassungstechnik</t>
  </si>
  <si>
    <t>FBP22 02875</t>
  </si>
  <si>
    <t>Sušilna patrona vlažnosti</t>
  </si>
  <si>
    <t>FBP50 00236</t>
  </si>
  <si>
    <t>Set za obnovo MAC ventila</t>
  </si>
  <si>
    <t>Senzor teka traku</t>
  </si>
  <si>
    <t>FBP22 01899</t>
  </si>
  <si>
    <t>Wenglor zapora SR LD 86PA3 senzor zastoja</t>
  </si>
  <si>
    <t>Wenglor zapora SR XD100PA3 senzor zastoja</t>
  </si>
  <si>
    <t>FBP22 02279</t>
  </si>
  <si>
    <t xml:space="preserve">Tlačni senzor </t>
  </si>
  <si>
    <t>FBP28 00378</t>
  </si>
  <si>
    <t>Tlačno stikalo</t>
  </si>
  <si>
    <t>FBP28 00186</t>
  </si>
  <si>
    <t>MAC-Telo ventila 52A</t>
  </si>
  <si>
    <t>FBP28 00274</t>
  </si>
  <si>
    <t>MAC - Ventil 52A</t>
  </si>
  <si>
    <t>FBP28 00202</t>
  </si>
  <si>
    <t>Tuljava ventila MAC 52A</t>
  </si>
  <si>
    <t>ST-DMB-DDDD-OBA COIL</t>
  </si>
  <si>
    <t>Kompletna pripravna grupa za NIR</t>
  </si>
  <si>
    <t>FBP01- 00032</t>
  </si>
  <si>
    <t>kpl</t>
  </si>
  <si>
    <t>Prenapetostni odvodnik V10-C 3 + NPE + FS tip 2 + 3</t>
  </si>
  <si>
    <t>OBO Betterman</t>
  </si>
  <si>
    <t>FBP22 02546</t>
  </si>
  <si>
    <t>Zaščitno FI-stikalo 1+N-polov, 25A 30mA ~230V</t>
  </si>
  <si>
    <t>SIEMENS AG</t>
  </si>
  <si>
    <t>FBP22 01975</t>
  </si>
  <si>
    <t>5SM3312-6</t>
  </si>
  <si>
    <t>Računalnik za montažo na DIN-tirnice, operacijski sistem Win CE, 2x vmesnik RS232, Intel Pentium M 1,8GHz</t>
  </si>
  <si>
    <t>Beckhoff</t>
  </si>
  <si>
    <t>FBP22 00686</t>
  </si>
  <si>
    <t>Adapter, priključek za sponke EtherCAT za CX1030</t>
  </si>
  <si>
    <t>FBP22 00690</t>
  </si>
  <si>
    <t>Dovodna sponka potenciala 24 V DC/ 10A maks.</t>
  </si>
  <si>
    <t>FBP22 00679</t>
  </si>
  <si>
    <t>EL9100</t>
  </si>
  <si>
    <t>Podaljšek EtherCAT: 1x RJ45</t>
  </si>
  <si>
    <t>FBP22 00692</t>
  </si>
  <si>
    <t>EK1110</t>
  </si>
  <si>
    <t>2-kanalne analogne vhodne sponke 0–10 V; 12bit</t>
  </si>
  <si>
    <t>FBP22 02581</t>
  </si>
  <si>
    <t>EL3062</t>
  </si>
  <si>
    <t>8-kanalni digitalni izhodni modul, 8DQ, EtherCAT 24VDC/0,5A</t>
  </si>
  <si>
    <t>FBP22 00682</t>
  </si>
  <si>
    <t>EL2008</t>
  </si>
  <si>
    <t>4-kanalna izhodna sponka releja, 4DQ, 125 V AC/30 V DC</t>
  </si>
  <si>
    <t>FBP22 02392</t>
  </si>
  <si>
    <t>EL2624</t>
  </si>
  <si>
    <t>2-kanalna izhodna sponka releja, 2DQ, 125 V AC/30 V DC</t>
  </si>
  <si>
    <t>FBP22 02393</t>
  </si>
  <si>
    <t>EL2612</t>
  </si>
  <si>
    <t>Odklopnik 1 polni, 6A, 10kA</t>
  </si>
  <si>
    <t>FBP22 00760</t>
  </si>
  <si>
    <t>5SY4106-7</t>
  </si>
  <si>
    <t>Odklopnik 1 polni, 4A, 10kA</t>
  </si>
  <si>
    <t>FBP22 00763</t>
  </si>
  <si>
    <t>5SY4104-7</t>
  </si>
  <si>
    <t>Odklopnik 1 polni, 10A, 10kA</t>
  </si>
  <si>
    <t>FBP22 00764</t>
  </si>
  <si>
    <t>5SY4110-7</t>
  </si>
  <si>
    <t>Pomožno stikalo 1NO + 1NC</t>
  </si>
  <si>
    <t>FBP22 00765</t>
  </si>
  <si>
    <t>5ST3 010</t>
  </si>
  <si>
    <t>Inštalacijski odklopnik 1 polni, B 25A; 10kA</t>
  </si>
  <si>
    <t>FBP22 02843</t>
  </si>
  <si>
    <t>5SY4125-6</t>
  </si>
  <si>
    <t>Stikalo zaščite motorja GV2-L – 32A – 3P</t>
  </si>
  <si>
    <t>Schneider Electric</t>
  </si>
  <si>
    <t>FBP22 01201</t>
  </si>
  <si>
    <t>GV2L32</t>
  </si>
  <si>
    <t>Stikalo zaščite motorja, 3P, Ir = 1–1,6A</t>
  </si>
  <si>
    <t>Eaton</t>
  </si>
  <si>
    <t>FBP22 00757</t>
  </si>
  <si>
    <t>Varnostni rele PNOZsigma 3n/o 1n/c</t>
  </si>
  <si>
    <t>PILZ</t>
  </si>
  <si>
    <t>FBP22 02054</t>
  </si>
  <si>
    <t>Spojni rele, 24VDC 24VDC 2xNO/NC</t>
  </si>
  <si>
    <t>Finder Relais</t>
  </si>
  <si>
    <t>FBP22 00766</t>
  </si>
  <si>
    <t>49.52.9.024.0050</t>
  </si>
  <si>
    <t>5-portno Ethernet stikalo</t>
  </si>
  <si>
    <t>ICP</t>
  </si>
  <si>
    <t>FBP22 01186</t>
  </si>
  <si>
    <t>IES-150B</t>
  </si>
  <si>
    <t>ZAŠČITA, AC -3, 3KW/400V, 1NC, DC 24V</t>
  </si>
  <si>
    <t>FBP22 03047</t>
  </si>
  <si>
    <t>3RT20151BB42</t>
  </si>
  <si>
    <t>Ločilni transformator 1,1kVA</t>
  </si>
  <si>
    <t>Riedel Trafobau GmbH</t>
  </si>
  <si>
    <t>FBP22 02382</t>
  </si>
  <si>
    <t>0312-00001100</t>
  </si>
  <si>
    <t>Odklopnik 2 polni, 32A, 10kA</t>
  </si>
  <si>
    <t>FBP22 02518</t>
  </si>
  <si>
    <t>5SY4232-7</t>
  </si>
  <si>
    <t>Selektivni modul 24VDC, 3..10A, 4 povezave</t>
  </si>
  <si>
    <t>FBP22 00976</t>
  </si>
  <si>
    <t>6EP19612BA21</t>
  </si>
  <si>
    <t>Inštalacijski odklopnik 3 polni, 10A, 10kA</t>
  </si>
  <si>
    <t>FBP22 01127</t>
  </si>
  <si>
    <t>5SY4310-7</t>
  </si>
  <si>
    <t>Spojka vodila EtherCAT: 2x RJ45</t>
  </si>
  <si>
    <t>FBP22 00691</t>
  </si>
  <si>
    <t>EK1100</t>
  </si>
  <si>
    <t>4-kanalna vhodna sponka PT100 (RTD)</t>
  </si>
  <si>
    <t>FBP22 01985</t>
  </si>
  <si>
    <t>EL3204</t>
  </si>
  <si>
    <t>Izhodni modul 16DQ, EtherCAT 24VDC/0,5A</t>
  </si>
  <si>
    <t>FBP22 00695</t>
  </si>
  <si>
    <t>EL2809</t>
  </si>
  <si>
    <t>BLOK POMOŽNEGA STIKALA, TOKOVNE POTI 2NO+2NC:: 1NC, 1NC, 1NO, 1NO,</t>
  </si>
  <si>
    <t>FBP22 03051</t>
  </si>
  <si>
    <t>3RH29111HA22</t>
  </si>
  <si>
    <t>Inštalacijski odklopnik 3 polni, 16A, 10kA</t>
  </si>
  <si>
    <t>FBP22 03101</t>
  </si>
  <si>
    <t>5SY4316-7</t>
  </si>
  <si>
    <t>odstranjevanje šuma, DC 12 ... 250V, SURGE za dajanje na kontaktorje, BGR. S00</t>
  </si>
  <si>
    <t>FBP22 03050</t>
  </si>
  <si>
    <t>3RT2916-1DG00</t>
  </si>
  <si>
    <t>ZAŠČITA, AC -5,5KW/400V, 1NO, DC 24V</t>
  </si>
  <si>
    <t>FBP22 03048</t>
  </si>
  <si>
    <t>3RT20171BB41</t>
  </si>
  <si>
    <t>Računalnik upravljalne plošče, 15" 1,6GHz Celeron 2 Core, standardni USB spredaj</t>
  </si>
  <si>
    <t>FBP01 00784</t>
  </si>
  <si>
    <t>CP6202-0021-0050</t>
  </si>
  <si>
    <t>Ventilator za potisk v cev 90K 230VAC, 15W , 105 m³/h</t>
  </si>
  <si>
    <t>HELIOS</t>
  </si>
  <si>
    <t>FBP22 02963</t>
  </si>
  <si>
    <t>HELIREW90K</t>
  </si>
  <si>
    <t>Omrežna dušilka ATV LXM frekvenčnega pretvornika AC 16A; 2mH</t>
  </si>
  <si>
    <t>FBP01 00798</t>
  </si>
  <si>
    <t>VW3 A4 554</t>
  </si>
  <si>
    <t>Pogon s spremenljivo hitrostjo Altivar 32 7,5kW</t>
  </si>
  <si>
    <t>FBP01 00627</t>
  </si>
  <si>
    <t>ATV32HU75N4</t>
  </si>
  <si>
    <t>Centralni razdelilnik senzorja/izvajalnika Exact12, 8xM12, 5-polni, 3m</t>
  </si>
  <si>
    <t>FBP22 02436</t>
  </si>
  <si>
    <t>8000-88510-4520300</t>
  </si>
  <si>
    <t>Vmesnik sprednje plošče DVI+USB+RJ45</t>
  </si>
  <si>
    <t>FBP22 02539</t>
  </si>
  <si>
    <t>4000-68000-0820000</t>
  </si>
  <si>
    <t>Varnostna vtičnica VDE, LED</t>
  </si>
  <si>
    <t>FBP22 01075</t>
  </si>
  <si>
    <t>4000-68000-0010000</t>
  </si>
  <si>
    <t>Okovje halogenski spot GX5,3 dual                                                           Be</t>
  </si>
  <si>
    <t>Stenski hladilnik Top Therm PLUS 750 W osnovni krmilnik 230 V, 50/60 Hz</t>
  </si>
  <si>
    <t>FBP22 02834</t>
  </si>
  <si>
    <t>Kamera NIR</t>
  </si>
  <si>
    <t>Inno-spec GmbH</t>
  </si>
  <si>
    <t>FBP27 00198</t>
  </si>
  <si>
    <t>RED EYE NIR Kamera</t>
  </si>
  <si>
    <t>Industrijski računalnik z dodatno omrežno kartico                    AMC</t>
  </si>
  <si>
    <t>-Analytik &amp; Messtechnik Gmb</t>
  </si>
  <si>
    <t>FBP01 00821</t>
  </si>
  <si>
    <t>Kamera color + NIR</t>
  </si>
  <si>
    <t>FBP27 00197</t>
  </si>
  <si>
    <t>RED EYE NIR + Color Kamera</t>
  </si>
  <si>
    <t>SKUPAJ:</t>
  </si>
  <si>
    <t>DDV (22%):</t>
  </si>
  <si>
    <t>SKUPAJ Z DDV:</t>
  </si>
  <si>
    <t>Elektromagnet UME 135 150 C</t>
  </si>
  <si>
    <t>Proizvajalec</t>
  </si>
  <si>
    <t>Tuljava</t>
  </si>
  <si>
    <t>BWAME 00156</t>
  </si>
  <si>
    <t>Kos</t>
  </si>
  <si>
    <t>Prirobnični ležaj TCJ 70</t>
  </si>
  <si>
    <t>FBP14 14089</t>
  </si>
  <si>
    <t>Napenjalni ležaj, podnožje 50-N</t>
  </si>
  <si>
    <t>FBP14 14219</t>
  </si>
  <si>
    <t>Podpora vrtilnega momenta S77/T</t>
  </si>
  <si>
    <t>FBP07 00071</t>
  </si>
  <si>
    <t>Transportni trak, brezkončni
EP 400/3  4:2          [mm]</t>
  </si>
  <si>
    <t>1400 x 6700
FBP09 00657</t>
  </si>
  <si>
    <t>Nosilni valj              [mm]</t>
  </si>
  <si>
    <t>Ø89 x 1450
FBP09 00498</t>
  </si>
  <si>
    <t>Pogonski čepi</t>
  </si>
  <si>
    <t>FBP03 00020</t>
  </si>
  <si>
    <t>Ležajni čepi</t>
  </si>
  <si>
    <t>FBP03 01757</t>
  </si>
  <si>
    <t>FBP03 16082</t>
  </si>
  <si>
    <t>Trajni magnet  UMP 130 120 WG (Poz.6130)</t>
  </si>
  <si>
    <t>FBP03 00404</t>
  </si>
  <si>
    <t>FBP03 00391</t>
  </si>
  <si>
    <t>Tračni boben</t>
  </si>
  <si>
    <t>FBP03 01469</t>
  </si>
  <si>
    <t>Napenjalni ležaj PHUSE 50(GRAE50-XL-NPP-B)</t>
  </si>
  <si>
    <t>Prirobnični ležaj TME 50</t>
  </si>
  <si>
    <t>FBP14 14004</t>
  </si>
  <si>
    <t>Pogon
v omrežju 50 Hz</t>
  </si>
  <si>
    <t>Polžni reduktorski motor Fa. SEW
SA67 DRE100 LC4
P= 3,0 kW,  n= 62 v/min, IP55, d= 45 mm, izvedba M1B (pri ureditvi v transportni smeri desna izvedba M1A)
FBP07 01333
#VA1150828 000210</t>
  </si>
  <si>
    <t>Brezkončni transportni trak
3 sloji EP 400/3 4:2A</t>
  </si>
  <si>
    <t>1400 x 6230
FBP09 00890 (Zaradi lažje montaže bi lahko bil trak 1400x6350mm)</t>
  </si>
  <si>
    <t>Podpora vrtilnega momenta S-67/T</t>
  </si>
  <si>
    <t>FBP07 00049</t>
  </si>
  <si>
    <t>Trajni magnet  UMP 90 120 WG (Poz.7040)</t>
  </si>
  <si>
    <t>FBP03 00517</t>
  </si>
  <si>
    <t>Napenjalni ležaj PHUSE 50</t>
  </si>
  <si>
    <t>Polţni reduktorski motor Fa. SEW
SA67 DRE 100 L4
P= 2,2 kW,  n= 84 v/min, IP55, d= 45 mm, izvedba M1B (pri ureditvi v transportni smeri desna izvedba M1A)
FBP07 00629</t>
  </si>
  <si>
    <t>1000 x 5700
FBP09 00021</t>
  </si>
  <si>
    <t>Ločevalec nemagnetnih kovin NES 200 220 E 50095 (Poz.6300)</t>
  </si>
  <si>
    <t xml:space="preserve">Oznaka </t>
  </si>
  <si>
    <t>Tip</t>
  </si>
  <si>
    <t>Žlebasti kroglični ležaj</t>
  </si>
  <si>
    <t>61872 MA
FBP14 14053</t>
  </si>
  <si>
    <t>Nihajni kroglični ležaj s kovinsko kletko</t>
  </si>
  <si>
    <t>22210 E
FBP14 14340</t>
  </si>
  <si>
    <t>Utorna matica KM10</t>
  </si>
  <si>
    <t>DIN 981 – M50 x 1,5 x 61
FBP14 15176</t>
  </si>
  <si>
    <t>Varovalna pločevina</t>
  </si>
  <si>
    <t>DIN 5406 – MB10 – 2 – 50 x 61
FBP14 15177</t>
  </si>
  <si>
    <t>Tesnilni obroč za gred</t>
  </si>
  <si>
    <t>ISO 6194 – B5 – 380 x 420 x 20
FBP14 15175</t>
  </si>
  <si>
    <t>VS - 55
FBP14 15179</t>
  </si>
  <si>
    <t>VS - 40
FBP14 15180</t>
  </si>
  <si>
    <t>Ohišje bobna
 494 x … mm lg.</t>
  </si>
  <si>
    <t xml:space="preserve">         2195
FBP12 00006</t>
  </si>
  <si>
    <t>FBP03 00452</t>
  </si>
  <si>
    <t>FBP03 00451</t>
  </si>
  <si>
    <t>Transportni trak    mm</t>
  </si>
  <si>
    <t>2190 x 5970
FBP09 00072</t>
  </si>
  <si>
    <t>Induktivni senzor</t>
  </si>
  <si>
    <t>IM 5116  FBP22 02596</t>
  </si>
  <si>
    <t>Vtičnica za kabel</t>
  </si>
  <si>
    <t>FBP22 00544</t>
  </si>
  <si>
    <t>Pogonski motor za transportni trak</t>
  </si>
  <si>
    <t>SA 67 DRE 100 LC4
P= 3,0 kW ; n= 106 v/min; d= 45 mm; izvedba= M4B
FBP07 00582</t>
  </si>
  <si>
    <t>Pogonski motor za pol-sistem</t>
  </si>
  <si>
    <t xml:space="preserve">                                           Trifazni motor Fa. SEW
                                                      DRE 132 M4/ FL
                                    P= 5,5 kW; n= 1455 v/min;
                                            prirobnica= 250 mm
                                                         FBP07 00631
</t>
  </si>
  <si>
    <t>Sklopka
N-Eupex B 80 (Flender)</t>
  </si>
  <si>
    <t>FBP14 14372</t>
  </si>
  <si>
    <t>FBP14 14370</t>
  </si>
  <si>
    <t>Tesnilni trakovi guma
70° Sh</t>
  </si>
  <si>
    <t>4 x 75 x 1955
BSXXX 00415</t>
  </si>
  <si>
    <t>4 x 75 x 2755
BSXXX 00130</t>
  </si>
  <si>
    <t>Vodilni valj</t>
  </si>
  <si>
    <t>BSNES 00364</t>
  </si>
  <si>
    <t>Nosilni valj</t>
  </si>
  <si>
    <t>2 x FBP09 00074</t>
  </si>
  <si>
    <t>FBP03 16081</t>
  </si>
  <si>
    <t>Podpora vrtilnega momenta</t>
  </si>
  <si>
    <t>SA 67
FBP08 15059</t>
  </si>
  <si>
    <t>Stoječi ležaj SIGH 40-R3</t>
  </si>
  <si>
    <t>FBP14 00257</t>
  </si>
  <si>
    <t>Pogon</t>
  </si>
  <si>
    <t>SA57 DR63 L4
P= 0,25kW n= 12 v/min, d= 35mm, izvedba  M1B
FBP07 00254</t>
  </si>
  <si>
    <t>Podpora vrtilnega momenta
S-57/T</t>
  </si>
  <si>
    <t>FBP07 00145</t>
  </si>
  <si>
    <t>Ločevalec nemagnetnih kovin NES 100 220 E 50095 (Poz.7050)</t>
  </si>
  <si>
    <t xml:space="preserve">             1195                           
  FBP12 14269    </t>
  </si>
  <si>
    <t>1190 x 5970 FBP09 14165
FBP09 14165</t>
  </si>
  <si>
    <t>Plolžni reduktorski motor Fa. SEW
SA 67 DRE 100 L4
P= 2,2 kW; n= 104 v/min; d= 45 mm izvedba= M4B
FBP07 00642</t>
  </si>
  <si>
    <t xml:space="preserve">Trifazni motor Fa. SEW
DRE 132 S4/ FL                                            
P= 4,0 kW; n= 1460 v/min;                                  
prirobnica = 200 mm                                           
FBP07 00643                                                         
</t>
  </si>
  <si>
    <t>2 x
FBP09 14325</t>
  </si>
  <si>
    <t>Servisiranje naprav STEINERT</t>
  </si>
  <si>
    <t>Zap.št.</t>
  </si>
  <si>
    <t>Naziv postavke</t>
  </si>
  <si>
    <t>EM</t>
  </si>
  <si>
    <t>Ponudbena cena v EUR brez DDV</t>
  </si>
  <si>
    <t>Normalne potovalne ure (max. 8 ur na dan)</t>
  </si>
  <si>
    <t>ura</t>
  </si>
  <si>
    <t>Normalne delovne ure, ure čakanja in priprave (max. 8 ur/dan), daljinska podpora</t>
  </si>
  <si>
    <t>Prva in druga nadura normalnega delovnega dne oz. ob sobotah</t>
  </si>
  <si>
    <t>Dodatne ure, sobota po 2. uri in delo ponoči</t>
  </si>
  <si>
    <t>Delovna ura - delo ob nedeljah</t>
  </si>
  <si>
    <t>Delovna ura - delo ob praznikih</t>
  </si>
  <si>
    <t>Opomba: Stroški potovanj se obračunajo posebej - po dejansko nastalih stroških.</t>
  </si>
  <si>
    <t>Zap. št.</t>
  </si>
  <si>
    <t>Ponudbena cena
v EUR brez DDV</t>
  </si>
  <si>
    <t>Ponudbena cena za blago (A)</t>
  </si>
  <si>
    <t>Cena storitev servisiranja (B)</t>
  </si>
  <si>
    <t>REKAPITULACIJA - SKLOP 5</t>
  </si>
  <si>
    <t xml:space="preserve">SKLOP 5: STEINERT – dobava rezervnih delov in servisiranje </t>
  </si>
  <si>
    <t>1160 - Elektromagnet UME 135 150 C</t>
  </si>
  <si>
    <t>UNISORT - Optične sortirne linije Unisort 3x P2800RR, 1X PC2800RR, 2X P2000R</t>
  </si>
  <si>
    <t>6130 - Trajni magnet  UMP 130 120 WG (Poz.6130)</t>
  </si>
  <si>
    <t>7040 - Trajni magnet  UMP 90 120 WG (Poz.7040)</t>
  </si>
  <si>
    <t>6300 - Ločevalec nemagnetnih kovin NES 200 220 E 50095 (Poz.6300)</t>
  </si>
  <si>
    <t>7050 - Ločevalec nemagnetnih kovin NES 100 220 E 50095 (Poz.7050)</t>
  </si>
  <si>
    <t>SKUPNA PONUDBENA CENA (A + B):</t>
  </si>
  <si>
    <t>SKUPAJ Ponudbena cena za blago (A):</t>
  </si>
  <si>
    <t>SKUPAJ Cena storitev servisiranja (B):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</si>
</sst>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\ &quot;€&quot;"/>
  </numFmts>
  <fonts count="15" x14ac:knownFonts="1">
    <font>
      <sz val="11"/>
      <color theme="1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1F4E79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9"/>
      <name val="Arial"/>
      <family val="2"/>
      <charset val="238"/>
    </font>
    <font>
      <sz val="9"/>
      <color rgb="FF000080"/>
      <name val="Arial"/>
      <family val="2"/>
      <charset val="238"/>
    </font>
    <font>
      <i/>
      <sz val="11"/>
      <color theme="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 Light"/>
      <family val="2"/>
      <charset val="238"/>
    </font>
    <font>
      <i/>
      <sz val="9"/>
      <color rgb="FF595959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0"/>
      <color rgb="FFFFFFFF"/>
      <name val="Arial"/>
      <charset val="1"/>
    </font>
    <font>
      <sz val="9"/>
      <name val="Arial"/>
      <charset val="1"/>
    </font>
    <font>
      <sz val="9"/>
      <color rgb="FF00008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theme="0"/>
        <bgColor rgb="FFFFFDE7"/>
      </patternFill>
    </fill>
    <fill>
      <patternFill patternType="solid">
        <fgColor rgb="FFFFFDE7"/>
        <bgColor rgb="FFFFFFFF"/>
      </patternFill>
    </fill>
    <fill>
      <patternFill patternType="solid">
        <fgColor rgb="FFF2F2F2"/>
        <bgColor rgb="FFFFFDE7"/>
      </patternFill>
    </fill>
    <fill>
      <patternFill patternType="solid">
        <fgColor rgb="FFD6E4F0"/>
        <bgColor rgb="FFBDD7EE"/>
      </patternFill>
    </fill>
    <fill>
      <patternFill patternType="solid">
        <fgColor rgb="FFBDD7EE"/>
        <bgColor rgb="FFD6E4F0"/>
      </patternFill>
    </fill>
    <fill>
      <patternFill patternType="solid">
        <fgColor rgb="FF1F4E79"/>
        <bgColor rgb="FF003366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AAAAAA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11" applyNumberFormat="0" applyFill="0" applyAlignment="0" applyProtection="0"/>
  </cellStyleXfs>
  <cellXfs count="67">
    <xf numFmtId="0" fontId="0" fillId="0" borderId="0" xfId="0"/>
    <xf numFmtId="0" fontId="5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" fontId="7" fillId="3" borderId="2" xfId="0" applyNumberFormat="1" applyFont="1" applyFill="1" applyBorder="1" applyAlignment="1">
      <alignment horizontal="left" vertical="center" wrapText="1" shrinkToFit="1"/>
    </xf>
    <xf numFmtId="0" fontId="7" fillId="3" borderId="2" xfId="0" applyFont="1" applyFill="1" applyBorder="1" applyAlignment="1">
      <alignment horizontal="left" vertical="center" wrapText="1"/>
    </xf>
    <xf numFmtId="1" fontId="7" fillId="3" borderId="2" xfId="0" applyNumberFormat="1" applyFont="1" applyFill="1" applyBorder="1" applyAlignment="1">
      <alignment horizontal="left" vertical="top" wrapText="1" shrinkToFit="1"/>
    </xf>
    <xf numFmtId="0" fontId="7" fillId="3" borderId="2" xfId="0" applyFont="1" applyFill="1" applyBorder="1" applyAlignment="1">
      <alignment vertical="top" wrapText="1"/>
    </xf>
    <xf numFmtId="164" fontId="7" fillId="3" borderId="2" xfId="0" applyNumberFormat="1" applyFont="1" applyFill="1" applyBorder="1" applyAlignment="1">
      <alignment horizontal="left" vertical="top" wrapText="1" shrinkToFit="1"/>
    </xf>
    <xf numFmtId="3" fontId="7" fillId="3" borderId="2" xfId="0" applyNumberFormat="1" applyFont="1" applyFill="1" applyBorder="1" applyAlignment="1">
      <alignment horizontal="left" vertical="top" wrapText="1" shrinkToFit="1"/>
    </xf>
    <xf numFmtId="0" fontId="7" fillId="3" borderId="2" xfId="0" applyFont="1" applyFill="1" applyBorder="1" applyAlignment="1">
      <alignment horizontal="left" vertical="top" wrapText="1"/>
    </xf>
    <xf numFmtId="0" fontId="8" fillId="6" borderId="4" xfId="0" applyFont="1" applyFill="1" applyBorder="1" applyAlignment="1">
      <alignment horizontal="right" vertical="center"/>
    </xf>
    <xf numFmtId="0" fontId="3" fillId="7" borderId="4" xfId="0" applyFont="1" applyFill="1" applyBorder="1" applyAlignment="1">
      <alignment horizontal="right"/>
    </xf>
    <xf numFmtId="0" fontId="9" fillId="0" borderId="0" xfId="0" applyFont="1"/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vertical="center"/>
    </xf>
    <xf numFmtId="165" fontId="5" fillId="5" borderId="4" xfId="0" applyNumberFormat="1" applyFont="1" applyFill="1" applyBorder="1" applyAlignment="1">
      <alignment horizontal="right"/>
    </xf>
    <xf numFmtId="165" fontId="8" fillId="6" borderId="4" xfId="0" applyNumberFormat="1" applyFont="1" applyFill="1" applyBorder="1" applyAlignment="1">
      <alignment horizontal="right" vertical="center"/>
    </xf>
    <xf numFmtId="165" fontId="3" fillId="7" borderId="4" xfId="0" applyNumberFormat="1" applyFont="1" applyFill="1" applyBorder="1" applyAlignment="1">
      <alignment horizontal="right"/>
    </xf>
    <xf numFmtId="165" fontId="0" fillId="0" borderId="0" xfId="0" applyNumberFormat="1"/>
    <xf numFmtId="165" fontId="6" fillId="4" borderId="4" xfId="0" applyNumberFormat="1" applyFont="1" applyFill="1" applyBorder="1" applyAlignment="1">
      <alignment horizontal="right" vertical="center"/>
    </xf>
    <xf numFmtId="165" fontId="6" fillId="4" borderId="4" xfId="0" quotePrefix="1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5" fillId="3" borderId="9" xfId="1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165" fontId="6" fillId="4" borderId="9" xfId="0" applyNumberFormat="1" applyFont="1" applyFill="1" applyBorder="1" applyAlignment="1">
      <alignment horizontal="right" vertical="center"/>
    </xf>
    <xf numFmtId="165" fontId="5" fillId="5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165" fontId="6" fillId="4" borderId="9" xfId="0" quotePrefix="1" applyNumberFormat="1" applyFont="1" applyFill="1" applyBorder="1" applyAlignment="1">
      <alignment horizontal="right" vertical="center"/>
    </xf>
    <xf numFmtId="0" fontId="5" fillId="3" borderId="9" xfId="2" applyFont="1" applyFill="1" applyBorder="1" applyAlignment="1">
      <alignment vertical="center" wrapText="1"/>
    </xf>
    <xf numFmtId="165" fontId="5" fillId="5" borderId="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3" fillId="0" borderId="9" xfId="0" applyFont="1" applyBorder="1" applyAlignment="1">
      <alignment vertical="center" wrapText="1"/>
    </xf>
    <xf numFmtId="165" fontId="14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11" xfId="3" applyFill="1" applyAlignment="1">
      <alignment horizontal="right" vertical="center"/>
    </xf>
    <xf numFmtId="165" fontId="11" fillId="0" borderId="11" xfId="3" applyNumberFormat="1" applyFill="1" applyAlignment="1">
      <alignment horizontal="right" vertical="center"/>
    </xf>
    <xf numFmtId="0" fontId="11" fillId="0" borderId="0" xfId="3" applyFill="1" applyBorder="1" applyAlignment="1">
      <alignment horizontal="right" vertical="center"/>
    </xf>
    <xf numFmtId="165" fontId="11" fillId="0" borderId="0" xfId="3" applyNumberForma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2" fillId="8" borderId="0" xfId="0" applyFont="1" applyFill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165" fontId="6" fillId="4" borderId="3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5" fillId="3" borderId="9" xfId="2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8" borderId="0" xfId="0" applyFont="1" applyFill="1" applyAlignment="1">
      <alignment horizontal="center" vertical="center" wrapText="1"/>
    </xf>
    <xf numFmtId="0" fontId="10" fillId="0" borderId="0" xfId="0" applyFont="1"/>
  </cellXfs>
  <cellStyles count="4">
    <cellStyle name="Naslov 2" xfId="3" builtinId="17"/>
    <cellStyle name="Navadno" xfId="0" builtinId="0"/>
    <cellStyle name="Navadno 2" xfId="1" xr:uid="{00000000-0005-0000-0000-000006000000}"/>
    <cellStyle name="Navadno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2"/>
  <sheetViews>
    <sheetView tabSelected="1" zoomScaleNormal="100" workbookViewId="0">
      <selection activeCell="H3" sqref="H3:H4"/>
    </sheetView>
  </sheetViews>
  <sheetFormatPr defaultColWidth="8.6640625" defaultRowHeight="14.4" x14ac:dyDescent="0.3"/>
  <cols>
    <col min="2" max="2" width="30" customWidth="1"/>
    <col min="3" max="3" width="32" customWidth="1"/>
    <col min="4" max="4" width="14" customWidth="1"/>
    <col min="5" max="5" width="18" customWidth="1"/>
    <col min="6" max="6" width="16" customWidth="1"/>
    <col min="7" max="7" width="8" customWidth="1"/>
    <col min="8" max="8" width="13.5546875" customWidth="1"/>
    <col min="9" max="20" width="16" customWidth="1"/>
  </cols>
  <sheetData>
    <row r="1" spans="1:9" x14ac:dyDescent="0.3">
      <c r="B1" s="52" t="s">
        <v>0</v>
      </c>
      <c r="C1" s="52"/>
      <c r="D1" s="52"/>
      <c r="E1" s="52"/>
      <c r="F1" s="52"/>
      <c r="G1" s="52"/>
      <c r="H1" s="52"/>
    </row>
    <row r="2" spans="1:9" ht="46.5" customHeight="1" x14ac:dyDescent="0.3">
      <c r="A2" s="3" t="s">
        <v>295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ht="45" customHeight="1" x14ac:dyDescent="0.3">
      <c r="A3" s="24">
        <v>1</v>
      </c>
      <c r="B3" s="53"/>
      <c r="C3" s="53" t="s">
        <v>9</v>
      </c>
      <c r="D3" s="1" t="s">
        <v>10</v>
      </c>
      <c r="E3" s="54" t="s">
        <v>11</v>
      </c>
      <c r="F3" s="53" t="s">
        <v>12</v>
      </c>
      <c r="G3" s="53">
        <v>1</v>
      </c>
      <c r="H3" s="55"/>
      <c r="I3" s="18">
        <f>G3*H3</f>
        <v>0</v>
      </c>
    </row>
    <row r="4" spans="1:9" ht="19.5" customHeight="1" x14ac:dyDescent="0.3">
      <c r="A4" s="25"/>
      <c r="B4" s="53"/>
      <c r="C4" s="53"/>
      <c r="D4" s="5">
        <v>183052</v>
      </c>
      <c r="E4" s="54"/>
      <c r="F4" s="54"/>
      <c r="G4" s="54"/>
      <c r="H4" s="56"/>
      <c r="I4" s="21"/>
    </row>
    <row r="5" spans="1:9" ht="19.5" customHeight="1" x14ac:dyDescent="0.3">
      <c r="A5" s="24">
        <v>2</v>
      </c>
      <c r="B5" s="53"/>
      <c r="C5" s="53" t="s">
        <v>13</v>
      </c>
      <c r="D5" s="1" t="s">
        <v>14</v>
      </c>
      <c r="E5" s="54" t="s">
        <v>15</v>
      </c>
      <c r="F5" s="53" t="s">
        <v>12</v>
      </c>
      <c r="G5" s="53">
        <v>1</v>
      </c>
      <c r="H5" s="55"/>
      <c r="I5" s="18">
        <f>G5*H5</f>
        <v>0</v>
      </c>
    </row>
    <row r="6" spans="1:9" ht="19.5" customHeight="1" x14ac:dyDescent="0.3">
      <c r="A6" s="25"/>
      <c r="B6" s="53"/>
      <c r="C6" s="53"/>
      <c r="D6" s="6">
        <v>3286310</v>
      </c>
      <c r="E6" s="54"/>
      <c r="F6" s="54"/>
      <c r="G6" s="54"/>
      <c r="H6" s="56"/>
      <c r="I6" s="21"/>
    </row>
    <row r="7" spans="1:9" ht="19.5" customHeight="1" x14ac:dyDescent="0.3">
      <c r="A7" s="24">
        <v>3</v>
      </c>
      <c r="B7" s="53"/>
      <c r="C7" s="54" t="s">
        <v>16</v>
      </c>
      <c r="D7" s="1" t="s">
        <v>17</v>
      </c>
      <c r="E7" s="54" t="s">
        <v>18</v>
      </c>
      <c r="F7" s="53" t="s">
        <v>12</v>
      </c>
      <c r="G7" s="53">
        <v>1</v>
      </c>
      <c r="H7" s="55"/>
      <c r="I7" s="18">
        <f>G7*H7</f>
        <v>0</v>
      </c>
    </row>
    <row r="8" spans="1:9" ht="36.6" customHeight="1" x14ac:dyDescent="0.3">
      <c r="A8" s="25"/>
      <c r="B8" s="53"/>
      <c r="C8" s="53"/>
      <c r="D8" s="7" t="s">
        <v>19</v>
      </c>
      <c r="E8" s="54"/>
      <c r="F8" s="54"/>
      <c r="G8" s="54"/>
      <c r="H8" s="56"/>
      <c r="I8" s="21"/>
    </row>
    <row r="9" spans="1:9" ht="19.5" customHeight="1" x14ac:dyDescent="0.3">
      <c r="A9" s="24">
        <v>4</v>
      </c>
      <c r="B9" s="53"/>
      <c r="C9" s="54" t="s">
        <v>20</v>
      </c>
      <c r="D9" s="1" t="s">
        <v>21</v>
      </c>
      <c r="E9" s="54" t="s">
        <v>22</v>
      </c>
      <c r="F9" s="53" t="s">
        <v>12</v>
      </c>
      <c r="G9" s="53">
        <v>1</v>
      </c>
      <c r="H9" s="55"/>
      <c r="I9" s="18">
        <f>G9*H9</f>
        <v>0</v>
      </c>
    </row>
    <row r="10" spans="1:9" ht="19.5" customHeight="1" x14ac:dyDescent="0.3">
      <c r="A10" s="25"/>
      <c r="B10" s="53"/>
      <c r="C10" s="53"/>
      <c r="D10" s="7" t="s">
        <v>23</v>
      </c>
      <c r="E10" s="54"/>
      <c r="F10" s="54"/>
      <c r="G10" s="54"/>
      <c r="H10" s="56"/>
      <c r="I10" s="21"/>
    </row>
    <row r="11" spans="1:9" ht="19.5" customHeight="1" x14ac:dyDescent="0.3">
      <c r="A11" s="24">
        <v>5</v>
      </c>
      <c r="B11" s="53"/>
      <c r="C11" s="54" t="s">
        <v>24</v>
      </c>
      <c r="D11" s="1" t="s">
        <v>21</v>
      </c>
      <c r="E11" s="54" t="s">
        <v>25</v>
      </c>
      <c r="F11" s="53" t="s">
        <v>12</v>
      </c>
      <c r="G11" s="53">
        <v>1</v>
      </c>
      <c r="H11" s="55"/>
      <c r="I11" s="18">
        <f>G11*H11</f>
        <v>0</v>
      </c>
    </row>
    <row r="12" spans="1:9" ht="19.5" customHeight="1" x14ac:dyDescent="0.3">
      <c r="A12" s="25"/>
      <c r="B12" s="53"/>
      <c r="C12" s="53"/>
      <c r="D12" s="7" t="s">
        <v>26</v>
      </c>
      <c r="E12" s="54"/>
      <c r="F12" s="54"/>
      <c r="G12" s="54"/>
      <c r="H12" s="56"/>
      <c r="I12" s="21"/>
    </row>
    <row r="13" spans="1:9" ht="28.5" customHeight="1" x14ac:dyDescent="0.3">
      <c r="A13" s="24">
        <v>6</v>
      </c>
      <c r="B13" s="53"/>
      <c r="C13" s="54" t="s">
        <v>27</v>
      </c>
      <c r="D13" s="1" t="s">
        <v>28</v>
      </c>
      <c r="E13" s="54" t="s">
        <v>29</v>
      </c>
      <c r="F13" s="53" t="s">
        <v>12</v>
      </c>
      <c r="G13" s="53">
        <v>1</v>
      </c>
      <c r="H13" s="55"/>
      <c r="I13" s="18">
        <f>G13*H13</f>
        <v>0</v>
      </c>
    </row>
    <row r="14" spans="1:9" ht="19.5" customHeight="1" x14ac:dyDescent="0.3">
      <c r="A14" s="25"/>
      <c r="B14" s="53"/>
      <c r="C14" s="53"/>
      <c r="D14" s="5">
        <v>36467</v>
      </c>
      <c r="E14" s="54"/>
      <c r="F14" s="54"/>
      <c r="G14" s="54"/>
      <c r="H14" s="56"/>
      <c r="I14" s="21"/>
    </row>
    <row r="15" spans="1:9" ht="19.5" customHeight="1" x14ac:dyDescent="0.3">
      <c r="A15" s="24">
        <v>7</v>
      </c>
      <c r="B15" s="53"/>
      <c r="C15" s="54" t="s">
        <v>30</v>
      </c>
      <c r="D15" s="1"/>
      <c r="E15" s="54" t="s">
        <v>31</v>
      </c>
      <c r="F15" s="53" t="s">
        <v>12</v>
      </c>
      <c r="G15" s="53">
        <v>1</v>
      </c>
      <c r="H15" s="55"/>
      <c r="I15" s="18">
        <f>G15*H15</f>
        <v>0</v>
      </c>
    </row>
    <row r="16" spans="1:9" ht="19.5" customHeight="1" x14ac:dyDescent="0.3">
      <c r="A16" s="25"/>
      <c r="B16" s="53"/>
      <c r="C16" s="53"/>
      <c r="D16" s="5"/>
      <c r="E16" s="54"/>
      <c r="F16" s="54"/>
      <c r="G16" s="54"/>
      <c r="H16" s="56"/>
      <c r="I16" s="21"/>
    </row>
    <row r="17" spans="1:9" ht="19.5" customHeight="1" x14ac:dyDescent="0.3">
      <c r="A17" s="24">
        <v>8</v>
      </c>
      <c r="B17" s="53"/>
      <c r="C17" s="54" t="s">
        <v>32</v>
      </c>
      <c r="D17" s="1"/>
      <c r="E17" s="54">
        <v>84123900</v>
      </c>
      <c r="F17" s="53" t="s">
        <v>12</v>
      </c>
      <c r="G17" s="53">
        <v>1</v>
      </c>
      <c r="H17" s="55"/>
      <c r="I17" s="18">
        <f>G17*H17</f>
        <v>0</v>
      </c>
    </row>
    <row r="18" spans="1:9" ht="19.5" customHeight="1" x14ac:dyDescent="0.3">
      <c r="A18" s="25"/>
      <c r="B18" s="53"/>
      <c r="C18" s="53"/>
      <c r="D18" s="5"/>
      <c r="E18" s="54"/>
      <c r="F18" s="54"/>
      <c r="G18" s="54"/>
      <c r="H18" s="56"/>
      <c r="I18" s="21"/>
    </row>
    <row r="19" spans="1:9" ht="19.5" customHeight="1" x14ac:dyDescent="0.3">
      <c r="A19" s="24">
        <v>9</v>
      </c>
      <c r="B19" s="53"/>
      <c r="C19" s="54" t="s">
        <v>33</v>
      </c>
      <c r="D19" s="1"/>
      <c r="E19" s="54" t="s">
        <v>34</v>
      </c>
      <c r="F19" s="53" t="s">
        <v>12</v>
      </c>
      <c r="G19" s="53">
        <v>1</v>
      </c>
      <c r="H19" s="55"/>
      <c r="I19" s="18">
        <f>G19*H19</f>
        <v>0</v>
      </c>
    </row>
    <row r="20" spans="1:9" ht="19.5" customHeight="1" x14ac:dyDescent="0.3">
      <c r="A20" s="25"/>
      <c r="B20" s="53"/>
      <c r="C20" s="53"/>
      <c r="D20" s="5"/>
      <c r="E20" s="54"/>
      <c r="F20" s="54"/>
      <c r="G20" s="54"/>
      <c r="H20" s="56"/>
      <c r="I20" s="21"/>
    </row>
    <row r="21" spans="1:9" ht="19.5" customHeight="1" x14ac:dyDescent="0.3">
      <c r="A21" s="24">
        <v>10</v>
      </c>
      <c r="B21" s="53"/>
      <c r="C21" s="54" t="s">
        <v>35</v>
      </c>
      <c r="D21" s="1"/>
      <c r="E21" s="54" t="s">
        <v>22</v>
      </c>
      <c r="F21" s="53" t="s">
        <v>12</v>
      </c>
      <c r="G21" s="53">
        <v>1</v>
      </c>
      <c r="H21" s="55"/>
      <c r="I21" s="18">
        <f>G21*H21</f>
        <v>0</v>
      </c>
    </row>
    <row r="22" spans="1:9" ht="19.5" customHeight="1" x14ac:dyDescent="0.3">
      <c r="A22" s="25"/>
      <c r="B22" s="53"/>
      <c r="C22" s="53"/>
      <c r="D22" s="5"/>
      <c r="E22" s="54"/>
      <c r="F22" s="54"/>
      <c r="G22" s="54"/>
      <c r="H22" s="56"/>
      <c r="I22" s="21"/>
    </row>
    <row r="23" spans="1:9" ht="19.5" customHeight="1" x14ac:dyDescent="0.3">
      <c r="A23" s="24">
        <v>11</v>
      </c>
      <c r="B23" s="53"/>
      <c r="C23" s="54" t="s">
        <v>36</v>
      </c>
      <c r="D23" s="1"/>
      <c r="E23" s="54" t="s">
        <v>37</v>
      </c>
      <c r="F23" s="53" t="s">
        <v>12</v>
      </c>
      <c r="G23" s="53">
        <v>1</v>
      </c>
      <c r="H23" s="55"/>
      <c r="I23" s="18">
        <f>G23*H23</f>
        <v>0</v>
      </c>
    </row>
    <row r="24" spans="1:9" ht="19.5" customHeight="1" x14ac:dyDescent="0.3">
      <c r="A24" s="25"/>
      <c r="B24" s="53"/>
      <c r="C24" s="53"/>
      <c r="D24" s="5"/>
      <c r="E24" s="54"/>
      <c r="F24" s="54"/>
      <c r="G24" s="54"/>
      <c r="H24" s="56"/>
      <c r="I24" s="21"/>
    </row>
    <row r="25" spans="1:9" ht="19.5" customHeight="1" x14ac:dyDescent="0.3">
      <c r="A25" s="24">
        <v>12</v>
      </c>
      <c r="B25" s="53"/>
      <c r="C25" s="54" t="s">
        <v>38</v>
      </c>
      <c r="D25" s="1"/>
      <c r="E25" s="54" t="s">
        <v>39</v>
      </c>
      <c r="F25" s="53" t="s">
        <v>12</v>
      </c>
      <c r="G25" s="53">
        <v>1</v>
      </c>
      <c r="H25" s="55"/>
      <c r="I25" s="18">
        <f>G25*H25</f>
        <v>0</v>
      </c>
    </row>
    <row r="26" spans="1:9" ht="19.5" customHeight="1" x14ac:dyDescent="0.3">
      <c r="A26" s="25"/>
      <c r="B26" s="53"/>
      <c r="C26" s="53"/>
      <c r="D26" s="5"/>
      <c r="E26" s="54"/>
      <c r="F26" s="54"/>
      <c r="G26" s="54"/>
      <c r="H26" s="56"/>
      <c r="I26" s="21"/>
    </row>
    <row r="27" spans="1:9" ht="19.5" customHeight="1" x14ac:dyDescent="0.3">
      <c r="A27" s="24">
        <v>13</v>
      </c>
      <c r="B27" s="53"/>
      <c r="C27" s="54" t="s">
        <v>40</v>
      </c>
      <c r="D27" s="1"/>
      <c r="E27" s="54" t="s">
        <v>41</v>
      </c>
      <c r="F27" s="53" t="s">
        <v>12</v>
      </c>
      <c r="G27" s="53">
        <v>1</v>
      </c>
      <c r="H27" s="55"/>
      <c r="I27" s="18">
        <f>G27*H27</f>
        <v>0</v>
      </c>
    </row>
    <row r="28" spans="1:9" ht="19.5" customHeight="1" x14ac:dyDescent="0.3">
      <c r="A28" s="25"/>
      <c r="B28" s="53"/>
      <c r="C28" s="53"/>
      <c r="D28" s="5"/>
      <c r="E28" s="54"/>
      <c r="F28" s="54"/>
      <c r="G28" s="54"/>
      <c r="H28" s="56"/>
      <c r="I28" s="21"/>
    </row>
    <row r="29" spans="1:9" ht="19.5" customHeight="1" x14ac:dyDescent="0.3">
      <c r="A29" s="24">
        <v>14</v>
      </c>
      <c r="B29" s="53"/>
      <c r="C29" s="54" t="s">
        <v>42</v>
      </c>
      <c r="D29" s="1"/>
      <c r="E29" s="54" t="s">
        <v>43</v>
      </c>
      <c r="F29" s="53" t="s">
        <v>12</v>
      </c>
      <c r="G29" s="53">
        <v>1</v>
      </c>
      <c r="H29" s="55"/>
      <c r="I29" s="18">
        <f>G29*H29</f>
        <v>0</v>
      </c>
    </row>
    <row r="30" spans="1:9" ht="19.5" customHeight="1" x14ac:dyDescent="0.3">
      <c r="A30" s="25"/>
      <c r="B30" s="53"/>
      <c r="C30" s="53"/>
      <c r="D30" s="5"/>
      <c r="E30" s="54"/>
      <c r="F30" s="54"/>
      <c r="G30" s="54"/>
      <c r="H30" s="56"/>
      <c r="I30" s="21"/>
    </row>
    <row r="31" spans="1:9" ht="19.5" customHeight="1" x14ac:dyDescent="0.3">
      <c r="A31" s="24">
        <v>15</v>
      </c>
      <c r="B31" s="53"/>
      <c r="C31" s="54" t="s">
        <v>44</v>
      </c>
      <c r="D31" s="1"/>
      <c r="E31" s="54" t="s">
        <v>45</v>
      </c>
      <c r="F31" s="53" t="s">
        <v>12</v>
      </c>
      <c r="G31" s="53">
        <v>1</v>
      </c>
      <c r="H31" s="55"/>
      <c r="I31" s="18">
        <f>G31*H31</f>
        <v>0</v>
      </c>
    </row>
    <row r="32" spans="1:9" ht="19.5" customHeight="1" x14ac:dyDescent="0.3">
      <c r="A32" s="25"/>
      <c r="B32" s="53"/>
      <c r="C32" s="53"/>
      <c r="D32" s="5"/>
      <c r="E32" s="54"/>
      <c r="F32" s="54"/>
      <c r="G32" s="54"/>
      <c r="H32" s="56"/>
      <c r="I32" s="21"/>
    </row>
    <row r="33" spans="1:9" ht="19.5" customHeight="1" x14ac:dyDescent="0.3">
      <c r="A33" s="24">
        <v>16</v>
      </c>
      <c r="B33" s="53"/>
      <c r="C33" s="54" t="s">
        <v>46</v>
      </c>
      <c r="D33" s="1"/>
      <c r="E33" s="54" t="s">
        <v>47</v>
      </c>
      <c r="F33" s="53" t="s">
        <v>12</v>
      </c>
      <c r="G33" s="53">
        <v>1</v>
      </c>
      <c r="H33" s="55"/>
      <c r="I33" s="18">
        <f>G33*H33</f>
        <v>0</v>
      </c>
    </row>
    <row r="34" spans="1:9" ht="19.5" customHeight="1" x14ac:dyDescent="0.3">
      <c r="A34" s="25"/>
      <c r="B34" s="53"/>
      <c r="C34" s="53"/>
      <c r="D34" s="5"/>
      <c r="E34" s="54"/>
      <c r="F34" s="54"/>
      <c r="G34" s="54"/>
      <c r="H34" s="56"/>
      <c r="I34" s="21"/>
    </row>
    <row r="35" spans="1:9" ht="19.5" customHeight="1" x14ac:dyDescent="0.3">
      <c r="A35" s="24">
        <v>17</v>
      </c>
      <c r="B35" s="53"/>
      <c r="C35" s="54" t="s">
        <v>48</v>
      </c>
      <c r="D35" s="1"/>
      <c r="E35" s="54" t="s">
        <v>49</v>
      </c>
      <c r="F35" s="53" t="s">
        <v>50</v>
      </c>
      <c r="G35" s="53">
        <v>1</v>
      </c>
      <c r="H35" s="55"/>
      <c r="I35" s="18">
        <f>G35*H35</f>
        <v>0</v>
      </c>
    </row>
    <row r="36" spans="1:9" ht="19.5" customHeight="1" x14ac:dyDescent="0.3">
      <c r="A36" s="25"/>
      <c r="B36" s="53"/>
      <c r="C36" s="53"/>
      <c r="D36" s="5"/>
      <c r="E36" s="54"/>
      <c r="F36" s="54"/>
      <c r="G36" s="54"/>
      <c r="H36" s="56"/>
      <c r="I36" s="21"/>
    </row>
    <row r="37" spans="1:9" ht="19.5" customHeight="1" x14ac:dyDescent="0.3">
      <c r="A37" s="24">
        <v>18</v>
      </c>
      <c r="B37" s="54" t="s">
        <v>51</v>
      </c>
      <c r="C37" s="54"/>
      <c r="D37" s="1" t="s">
        <v>52</v>
      </c>
      <c r="E37" s="54" t="s">
        <v>53</v>
      </c>
      <c r="F37" s="53" t="s">
        <v>12</v>
      </c>
      <c r="G37" s="53">
        <v>1</v>
      </c>
      <c r="H37" s="55"/>
      <c r="I37" s="18">
        <f>G37*H37</f>
        <v>0</v>
      </c>
    </row>
    <row r="38" spans="1:9" ht="19.5" customHeight="1" x14ac:dyDescent="0.3">
      <c r="A38" s="25"/>
      <c r="B38" s="54"/>
      <c r="C38" s="54"/>
      <c r="D38" s="8">
        <v>5094931</v>
      </c>
      <c r="E38" s="54"/>
      <c r="F38" s="54"/>
      <c r="G38" s="54"/>
      <c r="H38" s="56"/>
      <c r="I38" s="21"/>
    </row>
    <row r="39" spans="1:9" ht="19.5" customHeight="1" x14ac:dyDescent="0.3">
      <c r="A39" s="24">
        <v>19</v>
      </c>
      <c r="B39" s="54" t="s">
        <v>54</v>
      </c>
      <c r="C39" s="54"/>
      <c r="D39" s="1" t="s">
        <v>55</v>
      </c>
      <c r="E39" s="54" t="s">
        <v>56</v>
      </c>
      <c r="F39" s="53" t="s">
        <v>12</v>
      </c>
      <c r="G39" s="53">
        <v>1</v>
      </c>
      <c r="H39" s="55"/>
      <c r="I39" s="18">
        <f>G39*H39</f>
        <v>0</v>
      </c>
    </row>
    <row r="40" spans="1:9" ht="19.5" customHeight="1" x14ac:dyDescent="0.3">
      <c r="A40" s="25"/>
      <c r="B40" s="54"/>
      <c r="C40" s="54"/>
      <c r="D40" s="9" t="s">
        <v>57</v>
      </c>
      <c r="E40" s="54"/>
      <c r="F40" s="54"/>
      <c r="G40" s="54"/>
      <c r="H40" s="56"/>
      <c r="I40" s="21"/>
    </row>
    <row r="41" spans="1:9" ht="19.5" customHeight="1" x14ac:dyDescent="0.3">
      <c r="A41" s="24">
        <v>20</v>
      </c>
      <c r="B41" s="54" t="s">
        <v>58</v>
      </c>
      <c r="C41" s="54"/>
      <c r="D41" s="1" t="s">
        <v>59</v>
      </c>
      <c r="E41" s="54" t="s">
        <v>60</v>
      </c>
      <c r="F41" s="53" t="s">
        <v>12</v>
      </c>
      <c r="G41" s="53">
        <v>1</v>
      </c>
      <c r="H41" s="55"/>
      <c r="I41" s="18">
        <f>G41*H41</f>
        <v>0</v>
      </c>
    </row>
    <row r="42" spans="1:9" ht="27" customHeight="1" x14ac:dyDescent="0.3">
      <c r="A42" s="25"/>
      <c r="B42" s="54"/>
      <c r="C42" s="54"/>
      <c r="D42" s="8">
        <v>127867</v>
      </c>
      <c r="E42" s="54"/>
      <c r="F42" s="54"/>
      <c r="G42" s="54"/>
      <c r="H42" s="56"/>
      <c r="I42" s="21"/>
    </row>
    <row r="43" spans="1:9" ht="19.5" customHeight="1" x14ac:dyDescent="0.3">
      <c r="A43" s="24">
        <v>21</v>
      </c>
      <c r="B43" s="54" t="s">
        <v>61</v>
      </c>
      <c r="C43" s="54"/>
      <c r="D43" s="1" t="s">
        <v>59</v>
      </c>
      <c r="E43" s="54" t="s">
        <v>62</v>
      </c>
      <c r="F43" s="53" t="s">
        <v>12</v>
      </c>
      <c r="G43" s="53">
        <v>1</v>
      </c>
      <c r="H43" s="55"/>
      <c r="I43" s="18">
        <f>G43*H43</f>
        <v>0</v>
      </c>
    </row>
    <row r="44" spans="1:9" ht="19.5" customHeight="1" x14ac:dyDescent="0.3">
      <c r="A44" s="25"/>
      <c r="B44" s="54"/>
      <c r="C44" s="54"/>
      <c r="D44" s="8">
        <v>128593</v>
      </c>
      <c r="E44" s="54"/>
      <c r="F44" s="54"/>
      <c r="G44" s="54"/>
      <c r="H44" s="56"/>
      <c r="I44" s="21"/>
    </row>
    <row r="45" spans="1:9" ht="19.5" customHeight="1" x14ac:dyDescent="0.3">
      <c r="A45" s="24">
        <v>22</v>
      </c>
      <c r="B45" s="54" t="s">
        <v>63</v>
      </c>
      <c r="C45" s="54"/>
      <c r="D45" s="1" t="s">
        <v>59</v>
      </c>
      <c r="E45" s="54" t="s">
        <v>64</v>
      </c>
      <c r="F45" s="53" t="s">
        <v>12</v>
      </c>
      <c r="G45" s="53">
        <v>1</v>
      </c>
      <c r="H45" s="55"/>
      <c r="I45" s="18">
        <f>G45*H45</f>
        <v>0</v>
      </c>
    </row>
    <row r="46" spans="1:9" ht="19.5" customHeight="1" x14ac:dyDescent="0.3">
      <c r="A46" s="25"/>
      <c r="B46" s="54"/>
      <c r="C46" s="54"/>
      <c r="D46" s="9" t="s">
        <v>65</v>
      </c>
      <c r="E46" s="54"/>
      <c r="F46" s="54"/>
      <c r="G46" s="54"/>
      <c r="H46" s="56"/>
      <c r="I46" s="21"/>
    </row>
    <row r="47" spans="1:9" ht="19.5" customHeight="1" x14ac:dyDescent="0.3">
      <c r="A47" s="24">
        <v>23</v>
      </c>
      <c r="B47" s="54" t="s">
        <v>66</v>
      </c>
      <c r="C47" s="54"/>
      <c r="D47" s="1" t="s">
        <v>59</v>
      </c>
      <c r="E47" s="54" t="s">
        <v>67</v>
      </c>
      <c r="F47" s="53" t="s">
        <v>12</v>
      </c>
      <c r="G47" s="53">
        <v>1</v>
      </c>
      <c r="H47" s="55"/>
      <c r="I47" s="18">
        <f>G47*H47</f>
        <v>0</v>
      </c>
    </row>
    <row r="48" spans="1:9" ht="19.5" customHeight="1" x14ac:dyDescent="0.3">
      <c r="A48" s="25"/>
      <c r="B48" s="54"/>
      <c r="C48" s="54"/>
      <c r="D48" s="9" t="s">
        <v>68</v>
      </c>
      <c r="E48" s="54"/>
      <c r="F48" s="54"/>
      <c r="G48" s="54"/>
      <c r="H48" s="56"/>
      <c r="I48" s="21"/>
    </row>
    <row r="49" spans="1:9" ht="19.5" customHeight="1" x14ac:dyDescent="0.3">
      <c r="A49" s="24">
        <v>24</v>
      </c>
      <c r="B49" s="54" t="s">
        <v>69</v>
      </c>
      <c r="C49" s="54"/>
      <c r="D49" s="1" t="s">
        <v>59</v>
      </c>
      <c r="E49" s="54" t="s">
        <v>70</v>
      </c>
      <c r="F49" s="53" t="s">
        <v>12</v>
      </c>
      <c r="G49" s="53">
        <v>1</v>
      </c>
      <c r="H49" s="55"/>
      <c r="I49" s="18">
        <f>G49*H49</f>
        <v>0</v>
      </c>
    </row>
    <row r="50" spans="1:9" ht="19.5" customHeight="1" x14ac:dyDescent="0.3">
      <c r="A50" s="25"/>
      <c r="B50" s="54"/>
      <c r="C50" s="54"/>
      <c r="D50" s="9" t="s">
        <v>71</v>
      </c>
      <c r="E50" s="54"/>
      <c r="F50" s="54"/>
      <c r="G50" s="54"/>
      <c r="H50" s="56"/>
      <c r="I50" s="21"/>
    </row>
    <row r="51" spans="1:9" ht="19.5" customHeight="1" x14ac:dyDescent="0.3">
      <c r="A51" s="24">
        <v>25</v>
      </c>
      <c r="B51" s="54" t="s">
        <v>72</v>
      </c>
      <c r="C51" s="54"/>
      <c r="D51" s="1" t="s">
        <v>59</v>
      </c>
      <c r="E51" s="54" t="s">
        <v>73</v>
      </c>
      <c r="F51" s="53" t="s">
        <v>12</v>
      </c>
      <c r="G51" s="53">
        <v>1</v>
      </c>
      <c r="H51" s="55"/>
      <c r="I51" s="18">
        <f>G51*H51</f>
        <v>0</v>
      </c>
    </row>
    <row r="52" spans="1:9" ht="19.5" customHeight="1" x14ac:dyDescent="0.3">
      <c r="A52" s="25"/>
      <c r="B52" s="54"/>
      <c r="C52" s="54"/>
      <c r="D52" s="9" t="s">
        <v>74</v>
      </c>
      <c r="E52" s="54"/>
      <c r="F52" s="54"/>
      <c r="G52" s="54"/>
      <c r="H52" s="56"/>
      <c r="I52" s="21"/>
    </row>
    <row r="53" spans="1:9" ht="19.5" customHeight="1" x14ac:dyDescent="0.3">
      <c r="A53" s="24">
        <v>26</v>
      </c>
      <c r="B53" s="54" t="s">
        <v>75</v>
      </c>
      <c r="C53" s="54"/>
      <c r="D53" s="1" t="s">
        <v>59</v>
      </c>
      <c r="E53" s="54" t="s">
        <v>76</v>
      </c>
      <c r="F53" s="53" t="s">
        <v>12</v>
      </c>
      <c r="G53" s="53">
        <v>1</v>
      </c>
      <c r="H53" s="55"/>
      <c r="I53" s="18">
        <f>G53*H53</f>
        <v>0</v>
      </c>
    </row>
    <row r="54" spans="1:9" ht="19.5" customHeight="1" x14ac:dyDescent="0.3">
      <c r="A54" s="25"/>
      <c r="B54" s="54"/>
      <c r="C54" s="54"/>
      <c r="D54" s="9" t="s">
        <v>77</v>
      </c>
      <c r="E54" s="54"/>
      <c r="F54" s="54"/>
      <c r="G54" s="54"/>
      <c r="H54" s="56"/>
      <c r="I54" s="21"/>
    </row>
    <row r="55" spans="1:9" ht="19.5" customHeight="1" x14ac:dyDescent="0.3">
      <c r="A55" s="24">
        <v>27</v>
      </c>
      <c r="B55" s="54" t="s">
        <v>78</v>
      </c>
      <c r="C55" s="54"/>
      <c r="D55" s="1" t="s">
        <v>59</v>
      </c>
      <c r="E55" s="54" t="s">
        <v>79</v>
      </c>
      <c r="F55" s="53" t="s">
        <v>12</v>
      </c>
      <c r="G55" s="53">
        <v>1</v>
      </c>
      <c r="H55" s="55"/>
      <c r="I55" s="18">
        <f>G55*H55</f>
        <v>0</v>
      </c>
    </row>
    <row r="56" spans="1:9" ht="19.5" customHeight="1" x14ac:dyDescent="0.3">
      <c r="A56" s="25"/>
      <c r="B56" s="54"/>
      <c r="C56" s="54"/>
      <c r="D56" s="9" t="s">
        <v>80</v>
      </c>
      <c r="E56" s="54"/>
      <c r="F56" s="54"/>
      <c r="G56" s="54"/>
      <c r="H56" s="56"/>
      <c r="I56" s="21"/>
    </row>
    <row r="57" spans="1:9" ht="19.5" customHeight="1" x14ac:dyDescent="0.3">
      <c r="A57" s="24">
        <v>28</v>
      </c>
      <c r="B57" s="54" t="s">
        <v>81</v>
      </c>
      <c r="C57" s="54"/>
      <c r="D57" s="1" t="s">
        <v>55</v>
      </c>
      <c r="E57" s="54" t="s">
        <v>82</v>
      </c>
      <c r="F57" s="53" t="s">
        <v>12</v>
      </c>
      <c r="G57" s="53">
        <v>1</v>
      </c>
      <c r="H57" s="55"/>
      <c r="I57" s="18">
        <f>G57*H57</f>
        <v>0</v>
      </c>
    </row>
    <row r="58" spans="1:9" ht="19.5" customHeight="1" x14ac:dyDescent="0.3">
      <c r="A58" s="25"/>
      <c r="B58" s="54"/>
      <c r="C58" s="54"/>
      <c r="D58" s="9" t="s">
        <v>83</v>
      </c>
      <c r="E58" s="54"/>
      <c r="F58" s="54"/>
      <c r="G58" s="54"/>
      <c r="H58" s="56"/>
      <c r="I58" s="21"/>
    </row>
    <row r="59" spans="1:9" ht="19.5" customHeight="1" x14ac:dyDescent="0.3">
      <c r="A59" s="24">
        <v>29</v>
      </c>
      <c r="B59" s="54" t="s">
        <v>84</v>
      </c>
      <c r="C59" s="54"/>
      <c r="D59" s="1" t="s">
        <v>55</v>
      </c>
      <c r="E59" s="54" t="s">
        <v>85</v>
      </c>
      <c r="F59" s="53" t="s">
        <v>12</v>
      </c>
      <c r="G59" s="53">
        <v>1</v>
      </c>
      <c r="H59" s="55"/>
      <c r="I59" s="18">
        <f>G59*H59</f>
        <v>0</v>
      </c>
    </row>
    <row r="60" spans="1:9" ht="19.5" customHeight="1" x14ac:dyDescent="0.3">
      <c r="A60" s="25"/>
      <c r="B60" s="54"/>
      <c r="C60" s="54"/>
      <c r="D60" s="9" t="s">
        <v>86</v>
      </c>
      <c r="E60" s="54"/>
      <c r="F60" s="54"/>
      <c r="G60" s="54"/>
      <c r="H60" s="56"/>
      <c r="I60" s="21"/>
    </row>
    <row r="61" spans="1:9" ht="19.5" customHeight="1" x14ac:dyDescent="0.3">
      <c r="A61" s="24">
        <v>30</v>
      </c>
      <c r="B61" s="54" t="s">
        <v>87</v>
      </c>
      <c r="C61" s="54"/>
      <c r="D61" s="1" t="s">
        <v>55</v>
      </c>
      <c r="E61" s="54" t="s">
        <v>88</v>
      </c>
      <c r="F61" s="53" t="s">
        <v>12</v>
      </c>
      <c r="G61" s="53">
        <v>1</v>
      </c>
      <c r="H61" s="55"/>
      <c r="I61" s="18">
        <f>G61*H61</f>
        <v>0</v>
      </c>
    </row>
    <row r="62" spans="1:9" ht="19.5" customHeight="1" x14ac:dyDescent="0.3">
      <c r="A62" s="25"/>
      <c r="B62" s="54"/>
      <c r="C62" s="54"/>
      <c r="D62" s="9" t="s">
        <v>89</v>
      </c>
      <c r="E62" s="54"/>
      <c r="F62" s="54"/>
      <c r="G62" s="54"/>
      <c r="H62" s="56"/>
      <c r="I62" s="21"/>
    </row>
    <row r="63" spans="1:9" ht="34.200000000000003" customHeight="1" x14ac:dyDescent="0.3">
      <c r="A63" s="24">
        <v>31</v>
      </c>
      <c r="B63" s="54" t="s">
        <v>90</v>
      </c>
      <c r="C63" s="54"/>
      <c r="D63" s="1" t="s">
        <v>55</v>
      </c>
      <c r="E63" s="54" t="s">
        <v>91</v>
      </c>
      <c r="F63" s="53" t="s">
        <v>12</v>
      </c>
      <c r="G63" s="53">
        <v>1</v>
      </c>
      <c r="H63" s="55"/>
      <c r="I63" s="18">
        <f>G63*H63</f>
        <v>0</v>
      </c>
    </row>
    <row r="64" spans="1:9" ht="19.5" customHeight="1" x14ac:dyDescent="0.3">
      <c r="A64" s="25"/>
      <c r="B64" s="54"/>
      <c r="C64" s="54"/>
      <c r="D64" s="9" t="s">
        <v>92</v>
      </c>
      <c r="E64" s="54"/>
      <c r="F64" s="54"/>
      <c r="G64" s="54"/>
      <c r="H64" s="56"/>
      <c r="I64" s="21"/>
    </row>
    <row r="65" spans="1:9" ht="19.5" customHeight="1" x14ac:dyDescent="0.3">
      <c r="A65" s="24">
        <v>32</v>
      </c>
      <c r="B65" s="54" t="s">
        <v>93</v>
      </c>
      <c r="C65" s="54"/>
      <c r="D65" s="1" t="s">
        <v>55</v>
      </c>
      <c r="E65" s="54" t="s">
        <v>94</v>
      </c>
      <c r="F65" s="53" t="s">
        <v>12</v>
      </c>
      <c r="G65" s="53">
        <v>1</v>
      </c>
      <c r="H65" s="55"/>
      <c r="I65" s="18">
        <f>G65*H65</f>
        <v>0</v>
      </c>
    </row>
    <row r="66" spans="1:9" ht="19.5" customHeight="1" x14ac:dyDescent="0.3">
      <c r="A66" s="25"/>
      <c r="B66" s="54"/>
      <c r="C66" s="54"/>
      <c r="D66" s="9" t="s">
        <v>95</v>
      </c>
      <c r="E66" s="54"/>
      <c r="F66" s="54"/>
      <c r="G66" s="54"/>
      <c r="H66" s="56"/>
      <c r="I66" s="21"/>
    </row>
    <row r="67" spans="1:9" ht="19.5" customHeight="1" x14ac:dyDescent="0.3">
      <c r="A67" s="24">
        <v>33</v>
      </c>
      <c r="B67" s="54" t="s">
        <v>96</v>
      </c>
      <c r="C67" s="54"/>
      <c r="D67" s="1" t="s">
        <v>97</v>
      </c>
      <c r="E67" s="54" t="s">
        <v>98</v>
      </c>
      <c r="F67" s="53" t="s">
        <v>12</v>
      </c>
      <c r="G67" s="53">
        <v>1</v>
      </c>
      <c r="H67" s="55"/>
      <c r="I67" s="18">
        <f>G67*H67</f>
        <v>0</v>
      </c>
    </row>
    <row r="68" spans="1:9" ht="19.5" customHeight="1" x14ac:dyDescent="0.3">
      <c r="A68" s="25"/>
      <c r="B68" s="54"/>
      <c r="C68" s="54"/>
      <c r="D68" s="9" t="s">
        <v>99</v>
      </c>
      <c r="E68" s="54"/>
      <c r="F68" s="54"/>
      <c r="G68" s="54"/>
      <c r="H68" s="56"/>
      <c r="I68" s="21"/>
    </row>
    <row r="69" spans="1:9" ht="19.5" customHeight="1" x14ac:dyDescent="0.3">
      <c r="A69" s="24">
        <v>34</v>
      </c>
      <c r="B69" s="54" t="s">
        <v>100</v>
      </c>
      <c r="C69" s="54"/>
      <c r="D69" s="1" t="s">
        <v>101</v>
      </c>
      <c r="E69" s="54" t="s">
        <v>102</v>
      </c>
      <c r="F69" s="53" t="s">
        <v>12</v>
      </c>
      <c r="G69" s="53">
        <v>1</v>
      </c>
      <c r="H69" s="55"/>
      <c r="I69" s="18">
        <f>G69*H69</f>
        <v>0</v>
      </c>
    </row>
    <row r="70" spans="1:9" ht="19.5" customHeight="1" x14ac:dyDescent="0.3">
      <c r="A70" s="25"/>
      <c r="B70" s="54"/>
      <c r="C70" s="54"/>
      <c r="D70" s="10">
        <v>72735</v>
      </c>
      <c r="E70" s="54"/>
      <c r="F70" s="54"/>
      <c r="G70" s="54"/>
      <c r="H70" s="56"/>
      <c r="I70" s="21"/>
    </row>
    <row r="71" spans="1:9" ht="19.5" customHeight="1" x14ac:dyDescent="0.3">
      <c r="A71" s="24">
        <v>35</v>
      </c>
      <c r="B71" s="54" t="s">
        <v>103</v>
      </c>
      <c r="C71" s="54"/>
      <c r="D71" s="1" t="s">
        <v>104</v>
      </c>
      <c r="E71" s="54" t="s">
        <v>105</v>
      </c>
      <c r="F71" s="53" t="s">
        <v>12</v>
      </c>
      <c r="G71" s="53">
        <v>1</v>
      </c>
      <c r="H71" s="55"/>
      <c r="I71" s="18">
        <f>G71*H71</f>
        <v>0</v>
      </c>
    </row>
    <row r="72" spans="1:9" ht="19.5" customHeight="1" x14ac:dyDescent="0.3">
      <c r="A72" s="25"/>
      <c r="B72" s="54"/>
      <c r="C72" s="54"/>
      <c r="D72" s="11">
        <v>750104</v>
      </c>
      <c r="E72" s="54"/>
      <c r="F72" s="54"/>
      <c r="G72" s="54"/>
      <c r="H72" s="56"/>
      <c r="I72" s="21"/>
    </row>
    <row r="73" spans="1:9" ht="19.5" customHeight="1" x14ac:dyDescent="0.3">
      <c r="A73" s="24">
        <v>36</v>
      </c>
      <c r="B73" s="54" t="s">
        <v>106</v>
      </c>
      <c r="C73" s="54"/>
      <c r="D73" s="1" t="s">
        <v>107</v>
      </c>
      <c r="E73" s="54" t="s">
        <v>108</v>
      </c>
      <c r="F73" s="53" t="s">
        <v>12</v>
      </c>
      <c r="G73" s="53">
        <v>1</v>
      </c>
      <c r="H73" s="55"/>
      <c r="I73" s="18">
        <f>G73*H73</f>
        <v>0</v>
      </c>
    </row>
    <row r="74" spans="1:9" ht="34.200000000000003" customHeight="1" x14ac:dyDescent="0.3">
      <c r="A74" s="25"/>
      <c r="B74" s="54"/>
      <c r="C74" s="54"/>
      <c r="D74" s="9" t="s">
        <v>109</v>
      </c>
      <c r="E74" s="54"/>
      <c r="F74" s="54"/>
      <c r="G74" s="54"/>
      <c r="H74" s="56"/>
      <c r="I74" s="21"/>
    </row>
    <row r="75" spans="1:9" ht="19.5" customHeight="1" x14ac:dyDescent="0.3">
      <c r="A75" s="24">
        <v>37</v>
      </c>
      <c r="B75" s="54" t="s">
        <v>110</v>
      </c>
      <c r="C75" s="54"/>
      <c r="D75" s="1" t="s">
        <v>111</v>
      </c>
      <c r="E75" s="54" t="s">
        <v>112</v>
      </c>
      <c r="F75" s="53" t="s">
        <v>12</v>
      </c>
      <c r="G75" s="53">
        <v>1</v>
      </c>
      <c r="H75" s="55"/>
      <c r="I75" s="18">
        <f>G75*H75</f>
        <v>0</v>
      </c>
    </row>
    <row r="76" spans="1:9" ht="19.5" customHeight="1" x14ac:dyDescent="0.3">
      <c r="A76" s="25"/>
      <c r="B76" s="54"/>
      <c r="C76" s="54"/>
      <c r="D76" s="9" t="s">
        <v>113</v>
      </c>
      <c r="E76" s="54"/>
      <c r="F76" s="54"/>
      <c r="G76" s="54"/>
      <c r="H76" s="56"/>
      <c r="I76" s="21"/>
    </row>
    <row r="77" spans="1:9" ht="19.5" customHeight="1" x14ac:dyDescent="0.3">
      <c r="A77" s="24">
        <v>38</v>
      </c>
      <c r="B77" s="54" t="s">
        <v>114</v>
      </c>
      <c r="C77" s="54"/>
      <c r="D77" s="1" t="s">
        <v>55</v>
      </c>
      <c r="E77" s="54" t="s">
        <v>115</v>
      </c>
      <c r="F77" s="53" t="s">
        <v>12</v>
      </c>
      <c r="G77" s="53">
        <v>1</v>
      </c>
      <c r="H77" s="55"/>
      <c r="I77" s="18">
        <f>G77*H77</f>
        <v>0</v>
      </c>
    </row>
    <row r="78" spans="1:9" ht="19.5" customHeight="1" x14ac:dyDescent="0.3">
      <c r="A78" s="25"/>
      <c r="B78" s="54"/>
      <c r="C78" s="54"/>
      <c r="D78" s="9" t="s">
        <v>116</v>
      </c>
      <c r="E78" s="54"/>
      <c r="F78" s="54"/>
      <c r="G78" s="54"/>
      <c r="H78" s="56"/>
      <c r="I78" s="21"/>
    </row>
    <row r="79" spans="1:9" ht="31.8" customHeight="1" x14ac:dyDescent="0.3">
      <c r="A79" s="24">
        <v>39</v>
      </c>
      <c r="B79" s="54" t="s">
        <v>117</v>
      </c>
      <c r="C79" s="54"/>
      <c r="D79" s="1" t="s">
        <v>118</v>
      </c>
      <c r="E79" s="54" t="s">
        <v>119</v>
      </c>
      <c r="F79" s="53" t="s">
        <v>12</v>
      </c>
      <c r="G79" s="53">
        <v>1</v>
      </c>
      <c r="H79" s="55"/>
      <c r="I79" s="18">
        <f>G79*H79</f>
        <v>0</v>
      </c>
    </row>
    <row r="80" spans="1:9" ht="19.5" customHeight="1" x14ac:dyDescent="0.3">
      <c r="A80" s="25"/>
      <c r="B80" s="54"/>
      <c r="C80" s="54"/>
      <c r="D80" s="9" t="s">
        <v>120</v>
      </c>
      <c r="E80" s="54"/>
      <c r="F80" s="54"/>
      <c r="G80" s="54"/>
      <c r="H80" s="56"/>
      <c r="I80" s="21"/>
    </row>
    <row r="81" spans="1:9" ht="19.5" customHeight="1" x14ac:dyDescent="0.3">
      <c r="A81" s="24">
        <v>40</v>
      </c>
      <c r="B81" s="54" t="s">
        <v>87</v>
      </c>
      <c r="C81" s="54"/>
      <c r="D81" s="1" t="s">
        <v>55</v>
      </c>
      <c r="E81" s="54" t="s">
        <v>88</v>
      </c>
      <c r="F81" s="53" t="s">
        <v>12</v>
      </c>
      <c r="G81" s="53">
        <v>1</v>
      </c>
      <c r="H81" s="55"/>
      <c r="I81" s="18">
        <f>G81*H81</f>
        <v>0</v>
      </c>
    </row>
    <row r="82" spans="1:9" ht="19.5" customHeight="1" x14ac:dyDescent="0.3">
      <c r="A82" s="25"/>
      <c r="B82" s="54"/>
      <c r="C82" s="54"/>
      <c r="D82" s="9" t="s">
        <v>89</v>
      </c>
      <c r="E82" s="54"/>
      <c r="F82" s="54"/>
      <c r="G82" s="54"/>
      <c r="H82" s="56"/>
      <c r="I82" s="21"/>
    </row>
    <row r="83" spans="1:9" ht="19.5" customHeight="1" x14ac:dyDescent="0.3">
      <c r="A83" s="24">
        <v>41</v>
      </c>
      <c r="B83" s="54" t="s">
        <v>121</v>
      </c>
      <c r="C83" s="54"/>
      <c r="D83" s="1" t="s">
        <v>55</v>
      </c>
      <c r="E83" s="54" t="s">
        <v>122</v>
      </c>
      <c r="F83" s="53" t="s">
        <v>12</v>
      </c>
      <c r="G83" s="53">
        <v>1</v>
      </c>
      <c r="H83" s="55"/>
      <c r="I83" s="18">
        <f>G83*H83</f>
        <v>0</v>
      </c>
    </row>
    <row r="84" spans="1:9" ht="19.5" customHeight="1" x14ac:dyDescent="0.3">
      <c r="A84" s="25"/>
      <c r="B84" s="54"/>
      <c r="C84" s="54"/>
      <c r="D84" s="9" t="s">
        <v>123</v>
      </c>
      <c r="E84" s="54"/>
      <c r="F84" s="54"/>
      <c r="G84" s="54"/>
      <c r="H84" s="56"/>
      <c r="I84" s="21"/>
    </row>
    <row r="85" spans="1:9" ht="19.5" customHeight="1" x14ac:dyDescent="0.3">
      <c r="A85" s="24">
        <v>42</v>
      </c>
      <c r="B85" s="54" t="s">
        <v>93</v>
      </c>
      <c r="C85" s="54"/>
      <c r="D85" s="1" t="s">
        <v>55</v>
      </c>
      <c r="E85" s="54" t="s">
        <v>94</v>
      </c>
      <c r="F85" s="53" t="s">
        <v>12</v>
      </c>
      <c r="G85" s="53">
        <v>1</v>
      </c>
      <c r="H85" s="55"/>
      <c r="I85" s="18">
        <f>G85*H85</f>
        <v>0</v>
      </c>
    </row>
    <row r="86" spans="1:9" ht="19.5" customHeight="1" x14ac:dyDescent="0.3">
      <c r="A86" s="25"/>
      <c r="B86" s="54"/>
      <c r="C86" s="54"/>
      <c r="D86" s="9" t="s">
        <v>95</v>
      </c>
      <c r="E86" s="54"/>
      <c r="F86" s="54"/>
      <c r="G86" s="54"/>
      <c r="H86" s="56"/>
      <c r="I86" s="21"/>
    </row>
    <row r="87" spans="1:9" ht="19.5" customHeight="1" x14ac:dyDescent="0.3">
      <c r="A87" s="24">
        <v>43</v>
      </c>
      <c r="B87" s="54" t="s">
        <v>121</v>
      </c>
      <c r="C87" s="54"/>
      <c r="D87" s="1" t="s">
        <v>55</v>
      </c>
      <c r="E87" s="54" t="s">
        <v>122</v>
      </c>
      <c r="F87" s="53" t="s">
        <v>12</v>
      </c>
      <c r="G87" s="53">
        <v>1</v>
      </c>
      <c r="H87" s="55"/>
      <c r="I87" s="18">
        <f>G87*H87</f>
        <v>0</v>
      </c>
    </row>
    <row r="88" spans="1:9" ht="19.5" customHeight="1" x14ac:dyDescent="0.3">
      <c r="A88" s="25"/>
      <c r="B88" s="54"/>
      <c r="C88" s="54"/>
      <c r="D88" s="9" t="s">
        <v>123</v>
      </c>
      <c r="E88" s="54"/>
      <c r="F88" s="54"/>
      <c r="G88" s="54"/>
      <c r="H88" s="56"/>
      <c r="I88" s="21"/>
    </row>
    <row r="89" spans="1:9" ht="19.5" customHeight="1" x14ac:dyDescent="0.3">
      <c r="A89" s="24">
        <v>44</v>
      </c>
      <c r="B89" s="54" t="s">
        <v>93</v>
      </c>
      <c r="C89" s="54"/>
      <c r="D89" s="1" t="s">
        <v>55</v>
      </c>
      <c r="E89" s="54" t="s">
        <v>94</v>
      </c>
      <c r="F89" s="53" t="s">
        <v>12</v>
      </c>
      <c r="G89" s="53">
        <v>1</v>
      </c>
      <c r="H89" s="55"/>
      <c r="I89" s="18">
        <f>G89*H89</f>
        <v>0</v>
      </c>
    </row>
    <row r="90" spans="1:9" ht="19.5" customHeight="1" x14ac:dyDescent="0.3">
      <c r="A90" s="25"/>
      <c r="B90" s="54"/>
      <c r="C90" s="54"/>
      <c r="D90" s="9" t="s">
        <v>95</v>
      </c>
      <c r="E90" s="54"/>
      <c r="F90" s="54"/>
      <c r="G90" s="54"/>
      <c r="H90" s="56"/>
      <c r="I90" s="21"/>
    </row>
    <row r="91" spans="1:9" ht="19.5" customHeight="1" x14ac:dyDescent="0.3">
      <c r="A91" s="24">
        <v>45</v>
      </c>
      <c r="B91" s="54" t="s">
        <v>124</v>
      </c>
      <c r="C91" s="54"/>
      <c r="D91" s="1" t="s">
        <v>55</v>
      </c>
      <c r="E91" s="54" t="s">
        <v>125</v>
      </c>
      <c r="F91" s="53" t="s">
        <v>12</v>
      </c>
      <c r="G91" s="53">
        <v>1</v>
      </c>
      <c r="H91" s="55"/>
      <c r="I91" s="18">
        <f>G91*H91</f>
        <v>0</v>
      </c>
    </row>
    <row r="92" spans="1:9" ht="19.5" customHeight="1" x14ac:dyDescent="0.3">
      <c r="A92" s="25"/>
      <c r="B92" s="54"/>
      <c r="C92" s="54"/>
      <c r="D92" s="9" t="s">
        <v>126</v>
      </c>
      <c r="E92" s="54"/>
      <c r="F92" s="54"/>
      <c r="G92" s="54"/>
      <c r="H92" s="56"/>
      <c r="I92" s="21"/>
    </row>
    <row r="93" spans="1:9" ht="19.5" customHeight="1" x14ac:dyDescent="0.3">
      <c r="A93" s="24">
        <v>46</v>
      </c>
      <c r="B93" s="54" t="s">
        <v>127</v>
      </c>
      <c r="C93" s="54"/>
      <c r="D93" s="1" t="s">
        <v>55</v>
      </c>
      <c r="E93" s="54" t="s">
        <v>128</v>
      </c>
      <c r="F93" s="53" t="s">
        <v>12</v>
      </c>
      <c r="G93" s="53">
        <v>1</v>
      </c>
      <c r="H93" s="55"/>
      <c r="I93" s="18">
        <f>G93*H93</f>
        <v>0</v>
      </c>
    </row>
    <row r="94" spans="1:9" ht="19.5" customHeight="1" x14ac:dyDescent="0.3">
      <c r="A94" s="25"/>
      <c r="B94" s="54"/>
      <c r="C94" s="54"/>
      <c r="D94" s="9" t="s">
        <v>129</v>
      </c>
      <c r="E94" s="54"/>
      <c r="F94" s="54"/>
      <c r="G94" s="54"/>
      <c r="H94" s="56"/>
      <c r="I94" s="21"/>
    </row>
    <row r="95" spans="1:9" ht="19.5" customHeight="1" x14ac:dyDescent="0.3">
      <c r="A95" s="24">
        <v>47</v>
      </c>
      <c r="B95" s="54" t="s">
        <v>130</v>
      </c>
      <c r="C95" s="54"/>
      <c r="D95" s="1" t="s">
        <v>59</v>
      </c>
      <c r="E95" s="54" t="s">
        <v>131</v>
      </c>
      <c r="F95" s="53" t="s">
        <v>12</v>
      </c>
      <c r="G95" s="53">
        <v>1</v>
      </c>
      <c r="H95" s="55"/>
      <c r="I95" s="18">
        <f>G95*H95</f>
        <v>0</v>
      </c>
    </row>
    <row r="96" spans="1:9" ht="19.5" customHeight="1" x14ac:dyDescent="0.3">
      <c r="A96" s="25"/>
      <c r="B96" s="54"/>
      <c r="C96" s="54"/>
      <c r="D96" s="9" t="s">
        <v>132</v>
      </c>
      <c r="E96" s="54"/>
      <c r="F96" s="54"/>
      <c r="G96" s="54"/>
      <c r="H96" s="56"/>
      <c r="I96" s="21"/>
    </row>
    <row r="97" spans="1:9" ht="19.5" customHeight="1" x14ac:dyDescent="0.3">
      <c r="A97" s="24">
        <v>48</v>
      </c>
      <c r="B97" s="54" t="s">
        <v>133</v>
      </c>
      <c r="C97" s="54"/>
      <c r="D97" s="1" t="s">
        <v>59</v>
      </c>
      <c r="E97" s="54" t="s">
        <v>134</v>
      </c>
      <c r="F97" s="53" t="s">
        <v>12</v>
      </c>
      <c r="G97" s="53">
        <v>1</v>
      </c>
      <c r="H97" s="55"/>
      <c r="I97" s="18">
        <f>G97*H97</f>
        <v>0</v>
      </c>
    </row>
    <row r="98" spans="1:9" ht="19.5" customHeight="1" x14ac:dyDescent="0.3">
      <c r="A98" s="25"/>
      <c r="B98" s="54"/>
      <c r="C98" s="54"/>
      <c r="D98" s="9" t="s">
        <v>135</v>
      </c>
      <c r="E98" s="54"/>
      <c r="F98" s="54"/>
      <c r="G98" s="54"/>
      <c r="H98" s="56"/>
      <c r="I98" s="21"/>
    </row>
    <row r="99" spans="1:9" ht="19.5" customHeight="1" x14ac:dyDescent="0.3">
      <c r="A99" s="24">
        <v>49</v>
      </c>
      <c r="B99" s="54" t="s">
        <v>136</v>
      </c>
      <c r="C99" s="54"/>
      <c r="D99" s="1" t="s">
        <v>59</v>
      </c>
      <c r="E99" s="54" t="s">
        <v>137</v>
      </c>
      <c r="F99" s="53" t="s">
        <v>12</v>
      </c>
      <c r="G99" s="53">
        <v>1</v>
      </c>
      <c r="H99" s="55"/>
      <c r="I99" s="18">
        <f>G99*H99</f>
        <v>0</v>
      </c>
    </row>
    <row r="100" spans="1:9" ht="19.5" customHeight="1" x14ac:dyDescent="0.3">
      <c r="A100" s="25"/>
      <c r="B100" s="54"/>
      <c r="C100" s="54"/>
      <c r="D100" s="9" t="s">
        <v>138</v>
      </c>
      <c r="E100" s="54"/>
      <c r="F100" s="54"/>
      <c r="G100" s="54"/>
      <c r="H100" s="56"/>
      <c r="I100" s="21"/>
    </row>
    <row r="101" spans="1:9" ht="19.5" customHeight="1" x14ac:dyDescent="0.3">
      <c r="A101" s="24">
        <v>50</v>
      </c>
      <c r="B101" s="54" t="s">
        <v>139</v>
      </c>
      <c r="C101" s="54"/>
      <c r="D101" s="1" t="s">
        <v>55</v>
      </c>
      <c r="E101" s="54" t="s">
        <v>140</v>
      </c>
      <c r="F101" s="53" t="s">
        <v>12</v>
      </c>
      <c r="G101" s="53">
        <v>1</v>
      </c>
      <c r="H101" s="55"/>
      <c r="I101" s="18">
        <f>G101*H101</f>
        <v>0</v>
      </c>
    </row>
    <row r="102" spans="1:9" ht="19.5" customHeight="1" x14ac:dyDescent="0.3">
      <c r="A102" s="25"/>
      <c r="B102" s="54"/>
      <c r="C102" s="54"/>
      <c r="D102" s="9" t="s">
        <v>141</v>
      </c>
      <c r="E102" s="54"/>
      <c r="F102" s="54"/>
      <c r="G102" s="54"/>
      <c r="H102" s="56"/>
      <c r="I102" s="21"/>
    </row>
    <row r="103" spans="1:9" ht="19.5" customHeight="1" x14ac:dyDescent="0.3">
      <c r="A103" s="24">
        <v>51</v>
      </c>
      <c r="B103" s="54" t="s">
        <v>121</v>
      </c>
      <c r="C103" s="54"/>
      <c r="D103" s="1" t="s">
        <v>55</v>
      </c>
      <c r="E103" s="54" t="s">
        <v>122</v>
      </c>
      <c r="F103" s="53" t="s">
        <v>12</v>
      </c>
      <c r="G103" s="53">
        <v>1</v>
      </c>
      <c r="H103" s="55"/>
      <c r="I103" s="18">
        <f>G103*H103</f>
        <v>0</v>
      </c>
    </row>
    <row r="104" spans="1:9" ht="19.5" customHeight="1" x14ac:dyDescent="0.3">
      <c r="A104" s="25"/>
      <c r="B104" s="54"/>
      <c r="C104" s="54"/>
      <c r="D104" s="9" t="s">
        <v>123</v>
      </c>
      <c r="E104" s="54"/>
      <c r="F104" s="54"/>
      <c r="G104" s="54"/>
      <c r="H104" s="56"/>
      <c r="I104" s="21"/>
    </row>
    <row r="105" spans="1:9" ht="19.5" customHeight="1" x14ac:dyDescent="0.3">
      <c r="A105" s="24">
        <v>52</v>
      </c>
      <c r="B105" s="54" t="s">
        <v>142</v>
      </c>
      <c r="C105" s="54"/>
      <c r="D105" s="1" t="s">
        <v>55</v>
      </c>
      <c r="E105" s="54" t="s">
        <v>143</v>
      </c>
      <c r="F105" s="53" t="s">
        <v>12</v>
      </c>
      <c r="G105" s="53">
        <v>1</v>
      </c>
      <c r="H105" s="55"/>
      <c r="I105" s="18">
        <f>G105*H105</f>
        <v>0</v>
      </c>
    </row>
    <row r="106" spans="1:9" ht="19.5" customHeight="1" x14ac:dyDescent="0.3">
      <c r="A106" s="25"/>
      <c r="B106" s="54"/>
      <c r="C106" s="54"/>
      <c r="D106" s="9" t="s">
        <v>144</v>
      </c>
      <c r="E106" s="54"/>
      <c r="F106" s="54"/>
      <c r="G106" s="54"/>
      <c r="H106" s="56"/>
      <c r="I106" s="21"/>
    </row>
    <row r="107" spans="1:9" ht="19.5" customHeight="1" x14ac:dyDescent="0.3">
      <c r="A107" s="24">
        <v>53</v>
      </c>
      <c r="B107" s="54" t="s">
        <v>145</v>
      </c>
      <c r="C107" s="54"/>
      <c r="D107" s="1" t="s">
        <v>55</v>
      </c>
      <c r="E107" s="54" t="s">
        <v>146</v>
      </c>
      <c r="F107" s="53" t="s">
        <v>12</v>
      </c>
      <c r="G107" s="53">
        <v>1</v>
      </c>
      <c r="H107" s="55"/>
      <c r="I107" s="18">
        <f>G107*H107</f>
        <v>0</v>
      </c>
    </row>
    <row r="108" spans="1:9" ht="19.5" customHeight="1" x14ac:dyDescent="0.3">
      <c r="A108" s="25"/>
      <c r="B108" s="54"/>
      <c r="C108" s="54"/>
      <c r="D108" s="9" t="s">
        <v>147</v>
      </c>
      <c r="E108" s="54"/>
      <c r="F108" s="54"/>
      <c r="G108" s="54"/>
      <c r="H108" s="56"/>
      <c r="I108" s="21"/>
    </row>
    <row r="109" spans="1:9" ht="19.5" customHeight="1" x14ac:dyDescent="0.3">
      <c r="A109" s="24">
        <v>54</v>
      </c>
      <c r="B109" s="54" t="s">
        <v>148</v>
      </c>
      <c r="C109" s="54"/>
      <c r="D109" s="1" t="s">
        <v>55</v>
      </c>
      <c r="E109" s="54" t="s">
        <v>149</v>
      </c>
      <c r="F109" s="53" t="s">
        <v>12</v>
      </c>
      <c r="G109" s="53">
        <v>1</v>
      </c>
      <c r="H109" s="55"/>
      <c r="I109" s="18">
        <f>G109*H109</f>
        <v>0</v>
      </c>
    </row>
    <row r="110" spans="1:9" ht="19.5" customHeight="1" x14ac:dyDescent="0.3">
      <c r="A110" s="25"/>
      <c r="B110" s="54"/>
      <c r="C110" s="54"/>
      <c r="D110" s="9" t="s">
        <v>150</v>
      </c>
      <c r="E110" s="54"/>
      <c r="F110" s="54"/>
      <c r="G110" s="54"/>
      <c r="H110" s="56"/>
      <c r="I110" s="21"/>
    </row>
    <row r="111" spans="1:9" ht="19.5" customHeight="1" x14ac:dyDescent="0.3">
      <c r="A111" s="24">
        <v>55</v>
      </c>
      <c r="B111" s="54" t="s">
        <v>139</v>
      </c>
      <c r="C111" s="54"/>
      <c r="D111" s="1" t="s">
        <v>55</v>
      </c>
      <c r="E111" s="54" t="s">
        <v>140</v>
      </c>
      <c r="F111" s="53" t="s">
        <v>12</v>
      </c>
      <c r="G111" s="53">
        <v>1</v>
      </c>
      <c r="H111" s="55"/>
      <c r="I111" s="18">
        <f>G111*H111</f>
        <v>0</v>
      </c>
    </row>
    <row r="112" spans="1:9" ht="19.5" customHeight="1" x14ac:dyDescent="0.3">
      <c r="A112" s="25"/>
      <c r="B112" s="54"/>
      <c r="C112" s="54"/>
      <c r="D112" s="9" t="s">
        <v>141</v>
      </c>
      <c r="E112" s="54"/>
      <c r="F112" s="54"/>
      <c r="G112" s="54"/>
      <c r="H112" s="56"/>
      <c r="I112" s="21"/>
    </row>
    <row r="113" spans="1:9" ht="19.5" customHeight="1" x14ac:dyDescent="0.3">
      <c r="A113" s="24">
        <v>56</v>
      </c>
      <c r="B113" s="54" t="s">
        <v>151</v>
      </c>
      <c r="C113" s="54"/>
      <c r="D113" s="1" t="s">
        <v>59</v>
      </c>
      <c r="E113" s="54" t="s">
        <v>152</v>
      </c>
      <c r="F113" s="53" t="s">
        <v>12</v>
      </c>
      <c r="G113" s="53">
        <v>1</v>
      </c>
      <c r="H113" s="55"/>
      <c r="I113" s="18">
        <f>G113*H113</f>
        <v>0</v>
      </c>
    </row>
    <row r="114" spans="1:9" ht="19.5" customHeight="1" x14ac:dyDescent="0.3">
      <c r="A114" s="25"/>
      <c r="B114" s="54"/>
      <c r="C114" s="54"/>
      <c r="D114" s="9" t="s">
        <v>153</v>
      </c>
      <c r="E114" s="54"/>
      <c r="F114" s="54"/>
      <c r="G114" s="54"/>
      <c r="H114" s="56"/>
      <c r="I114" s="21"/>
    </row>
    <row r="115" spans="1:9" ht="19.5" customHeight="1" x14ac:dyDescent="0.3">
      <c r="A115" s="24">
        <v>57</v>
      </c>
      <c r="B115" s="54" t="s">
        <v>154</v>
      </c>
      <c r="C115" s="54"/>
      <c r="D115" s="1" t="s">
        <v>155</v>
      </c>
      <c r="E115" s="54" t="s">
        <v>156</v>
      </c>
      <c r="F115" s="53" t="s">
        <v>12</v>
      </c>
      <c r="G115" s="53">
        <v>1</v>
      </c>
      <c r="H115" s="55"/>
      <c r="I115" s="18">
        <f>G115*H115</f>
        <v>0</v>
      </c>
    </row>
    <row r="116" spans="1:9" ht="19.5" customHeight="1" x14ac:dyDescent="0.3">
      <c r="A116" s="25"/>
      <c r="B116" s="54"/>
      <c r="C116" s="54"/>
      <c r="D116" s="9" t="s">
        <v>157</v>
      </c>
      <c r="E116" s="54"/>
      <c r="F116" s="54"/>
      <c r="G116" s="54"/>
      <c r="H116" s="56"/>
      <c r="I116" s="21"/>
    </row>
    <row r="117" spans="1:9" ht="19.5" customHeight="1" x14ac:dyDescent="0.3">
      <c r="A117" s="24">
        <v>58</v>
      </c>
      <c r="B117" s="54" t="s">
        <v>158</v>
      </c>
      <c r="C117" s="54"/>
      <c r="D117" s="1" t="s">
        <v>97</v>
      </c>
      <c r="E117" s="54" t="s">
        <v>159</v>
      </c>
      <c r="F117" s="53" t="s">
        <v>12</v>
      </c>
      <c r="G117" s="53">
        <v>1</v>
      </c>
      <c r="H117" s="55"/>
      <c r="I117" s="18">
        <f>G117*H117</f>
        <v>0</v>
      </c>
    </row>
    <row r="118" spans="1:9" ht="19.5" customHeight="1" x14ac:dyDescent="0.3">
      <c r="A118" s="25"/>
      <c r="B118" s="54"/>
      <c r="C118" s="54"/>
      <c r="D118" s="9" t="s">
        <v>160</v>
      </c>
      <c r="E118" s="54"/>
      <c r="F118" s="54"/>
      <c r="G118" s="54"/>
      <c r="H118" s="56"/>
      <c r="I118" s="21"/>
    </row>
    <row r="119" spans="1:9" ht="19.5" customHeight="1" x14ac:dyDescent="0.3">
      <c r="A119" s="24">
        <v>59</v>
      </c>
      <c r="B119" s="54" t="s">
        <v>161</v>
      </c>
      <c r="C119" s="54"/>
      <c r="D119" s="1" t="s">
        <v>97</v>
      </c>
      <c r="E119" s="54" t="s">
        <v>162</v>
      </c>
      <c r="F119" s="53" t="s">
        <v>12</v>
      </c>
      <c r="G119" s="53">
        <v>1</v>
      </c>
      <c r="H119" s="55"/>
      <c r="I119" s="18">
        <f>G119*H119</f>
        <v>0</v>
      </c>
    </row>
    <row r="120" spans="1:9" ht="19.5" customHeight="1" x14ac:dyDescent="0.3">
      <c r="A120" s="25"/>
      <c r="B120" s="54"/>
      <c r="C120" s="54"/>
      <c r="D120" s="9" t="s">
        <v>163</v>
      </c>
      <c r="E120" s="54"/>
      <c r="F120" s="54"/>
      <c r="G120" s="54"/>
      <c r="H120" s="56"/>
      <c r="I120" s="21"/>
    </row>
    <row r="121" spans="1:9" ht="19.5" customHeight="1" x14ac:dyDescent="0.3">
      <c r="A121" s="24">
        <v>60</v>
      </c>
      <c r="B121" s="54" t="s">
        <v>164</v>
      </c>
      <c r="C121" s="54"/>
      <c r="D121" s="1" t="s">
        <v>17</v>
      </c>
      <c r="E121" s="54" t="s">
        <v>165</v>
      </c>
      <c r="F121" s="53" t="s">
        <v>12</v>
      </c>
      <c r="G121" s="53">
        <v>1</v>
      </c>
      <c r="H121" s="55"/>
      <c r="I121" s="18">
        <f>G121*H121</f>
        <v>0</v>
      </c>
    </row>
    <row r="122" spans="1:9" ht="34.200000000000003" customHeight="1" x14ac:dyDescent="0.3">
      <c r="A122" s="25"/>
      <c r="B122" s="54"/>
      <c r="C122" s="54"/>
      <c r="D122" s="12" t="s">
        <v>166</v>
      </c>
      <c r="E122" s="54"/>
      <c r="F122" s="54"/>
      <c r="G122" s="54"/>
      <c r="H122" s="56"/>
      <c r="I122" s="21"/>
    </row>
    <row r="123" spans="1:9" ht="19.5" customHeight="1" x14ac:dyDescent="0.3">
      <c r="A123" s="24">
        <v>61</v>
      </c>
      <c r="B123" s="54" t="s">
        <v>167</v>
      </c>
      <c r="C123" s="54"/>
      <c r="D123" s="1" t="s">
        <v>17</v>
      </c>
      <c r="E123" s="54" t="s">
        <v>168</v>
      </c>
      <c r="F123" s="53" t="s">
        <v>12</v>
      </c>
      <c r="G123" s="53">
        <v>1</v>
      </c>
      <c r="H123" s="55"/>
      <c r="I123" s="18">
        <f>G123*H123</f>
        <v>0</v>
      </c>
    </row>
    <row r="124" spans="1:9" ht="36.6" customHeight="1" x14ac:dyDescent="0.3">
      <c r="A124" s="25"/>
      <c r="B124" s="54"/>
      <c r="C124" s="54"/>
      <c r="D124" s="12" t="s">
        <v>169</v>
      </c>
      <c r="E124" s="54"/>
      <c r="F124" s="54"/>
      <c r="G124" s="54"/>
      <c r="H124" s="56"/>
      <c r="I124" s="21"/>
    </row>
    <row r="125" spans="1:9" ht="19.5" customHeight="1" x14ac:dyDescent="0.3">
      <c r="A125" s="24">
        <v>62</v>
      </c>
      <c r="B125" s="54" t="s">
        <v>170</v>
      </c>
      <c r="C125" s="54"/>
      <c r="D125" s="1" t="s">
        <v>17</v>
      </c>
      <c r="E125" s="54" t="s">
        <v>171</v>
      </c>
      <c r="F125" s="53" t="s">
        <v>12</v>
      </c>
      <c r="G125" s="53">
        <v>1</v>
      </c>
      <c r="H125" s="55"/>
      <c r="I125" s="18">
        <f>G125*H125</f>
        <v>0</v>
      </c>
    </row>
    <row r="126" spans="1:9" ht="34.799999999999997" customHeight="1" x14ac:dyDescent="0.3">
      <c r="A126" s="25"/>
      <c r="B126" s="54"/>
      <c r="C126" s="54"/>
      <c r="D126" s="12" t="s">
        <v>172</v>
      </c>
      <c r="E126" s="54"/>
      <c r="F126" s="54"/>
      <c r="G126" s="54"/>
      <c r="H126" s="56"/>
      <c r="I126" s="21"/>
    </row>
    <row r="127" spans="1:9" ht="19.5" customHeight="1" x14ac:dyDescent="0.3">
      <c r="A127" s="24">
        <v>63</v>
      </c>
      <c r="B127" s="54" t="s">
        <v>16</v>
      </c>
      <c r="C127" s="54"/>
      <c r="D127" s="1" t="s">
        <v>17</v>
      </c>
      <c r="E127" s="54" t="s">
        <v>18</v>
      </c>
      <c r="F127" s="53" t="s">
        <v>12</v>
      </c>
      <c r="G127" s="53">
        <v>1</v>
      </c>
      <c r="H127" s="55"/>
      <c r="I127" s="18">
        <f>G127*H127</f>
        <v>0</v>
      </c>
    </row>
    <row r="128" spans="1:9" ht="37.200000000000003" customHeight="1" x14ac:dyDescent="0.3">
      <c r="A128" s="25"/>
      <c r="B128" s="54"/>
      <c r="C128" s="54"/>
      <c r="D128" s="12" t="s">
        <v>19</v>
      </c>
      <c r="E128" s="54"/>
      <c r="F128" s="54"/>
      <c r="G128" s="54"/>
      <c r="H128" s="56"/>
      <c r="I128" s="21"/>
    </row>
    <row r="129" spans="1:9" ht="31.5" customHeight="1" x14ac:dyDescent="0.3">
      <c r="A129" s="24">
        <v>64</v>
      </c>
      <c r="B129" s="54" t="s">
        <v>173</v>
      </c>
      <c r="C129" s="54"/>
      <c r="D129" s="1" t="s">
        <v>28</v>
      </c>
      <c r="E129" s="54" t="s">
        <v>29</v>
      </c>
      <c r="F129" s="53" t="s">
        <v>12</v>
      </c>
      <c r="G129" s="53">
        <v>1</v>
      </c>
      <c r="H129" s="55"/>
      <c r="I129" s="18">
        <f>G129*H129</f>
        <v>0</v>
      </c>
    </row>
    <row r="130" spans="1:9" ht="19.5" customHeight="1" x14ac:dyDescent="0.3">
      <c r="A130" s="25"/>
      <c r="B130" s="54"/>
      <c r="C130" s="54"/>
      <c r="D130" s="5">
        <v>36467</v>
      </c>
      <c r="E130" s="54"/>
      <c r="F130" s="54"/>
      <c r="G130" s="54"/>
      <c r="H130" s="56"/>
      <c r="I130" s="21"/>
    </row>
    <row r="131" spans="1:9" ht="19.5" customHeight="1" x14ac:dyDescent="0.3">
      <c r="A131" s="24">
        <v>65</v>
      </c>
      <c r="B131" s="54" t="s">
        <v>174</v>
      </c>
      <c r="C131" s="54"/>
      <c r="D131" s="1" t="s">
        <v>14</v>
      </c>
      <c r="E131" s="54" t="s">
        <v>175</v>
      </c>
      <c r="F131" s="53" t="s">
        <v>12</v>
      </c>
      <c r="G131" s="53">
        <v>1</v>
      </c>
      <c r="H131" s="55"/>
      <c r="I131" s="18">
        <f>G131*H131</f>
        <v>0</v>
      </c>
    </row>
    <row r="132" spans="1:9" ht="19.5" customHeight="1" x14ac:dyDescent="0.3">
      <c r="A132" s="25"/>
      <c r="B132" s="54"/>
      <c r="C132" s="54"/>
      <c r="D132" s="6">
        <v>3361500</v>
      </c>
      <c r="E132" s="54"/>
      <c r="F132" s="54"/>
      <c r="G132" s="54"/>
      <c r="H132" s="56"/>
      <c r="I132" s="21"/>
    </row>
    <row r="133" spans="1:9" ht="19.5" customHeight="1" x14ac:dyDescent="0.3">
      <c r="A133" s="24">
        <v>66</v>
      </c>
      <c r="B133" s="54" t="s">
        <v>176</v>
      </c>
      <c r="C133" s="54"/>
      <c r="D133" s="1" t="s">
        <v>177</v>
      </c>
      <c r="E133" s="54" t="s">
        <v>178</v>
      </c>
      <c r="F133" s="53" t="s">
        <v>12</v>
      </c>
      <c r="G133" s="53">
        <v>1</v>
      </c>
      <c r="H133" s="55"/>
      <c r="I133" s="18">
        <f>G133*H133</f>
        <v>0</v>
      </c>
    </row>
    <row r="134" spans="1:9" ht="36" customHeight="1" x14ac:dyDescent="0.3">
      <c r="A134" s="25"/>
      <c r="B134" s="54"/>
      <c r="C134" s="54"/>
      <c r="D134" s="7" t="s">
        <v>179</v>
      </c>
      <c r="E134" s="54"/>
      <c r="F134" s="54"/>
      <c r="G134" s="54"/>
      <c r="H134" s="56"/>
      <c r="I134" s="21"/>
    </row>
    <row r="135" spans="1:9" ht="19.5" customHeight="1" x14ac:dyDescent="0.3">
      <c r="A135" s="24">
        <v>67</v>
      </c>
      <c r="B135" s="54" t="s">
        <v>180</v>
      </c>
      <c r="C135" s="54"/>
      <c r="D135" s="54" t="s">
        <v>181</v>
      </c>
      <c r="E135" s="54" t="s">
        <v>182</v>
      </c>
      <c r="F135" s="53" t="s">
        <v>12</v>
      </c>
      <c r="G135" s="53">
        <v>1</v>
      </c>
      <c r="H135" s="55"/>
      <c r="I135" s="18">
        <f>G135*H135</f>
        <v>0</v>
      </c>
    </row>
    <row r="136" spans="1:9" ht="19.5" customHeight="1" x14ac:dyDescent="0.3">
      <c r="A136" s="25"/>
      <c r="B136" s="54"/>
      <c r="C136" s="54"/>
      <c r="D136" s="54"/>
      <c r="E136" s="54"/>
      <c r="F136" s="54"/>
      <c r="G136" s="54"/>
      <c r="H136" s="56"/>
      <c r="I136" s="21"/>
    </row>
    <row r="137" spans="1:9" ht="19.5" customHeight="1" x14ac:dyDescent="0.3">
      <c r="A137" s="24">
        <v>68</v>
      </c>
      <c r="B137" s="53" t="s">
        <v>183</v>
      </c>
      <c r="C137" s="54"/>
      <c r="D137" s="1" t="s">
        <v>177</v>
      </c>
      <c r="E137" s="53" t="s">
        <v>184</v>
      </c>
      <c r="F137" s="53" t="s">
        <v>12</v>
      </c>
      <c r="G137" s="53">
        <v>1</v>
      </c>
      <c r="H137" s="55"/>
      <c r="I137" s="18">
        <f>G137*H137</f>
        <v>0</v>
      </c>
    </row>
    <row r="138" spans="1:9" ht="31.8" customHeight="1" x14ac:dyDescent="0.3">
      <c r="A138" s="25"/>
      <c r="B138" s="53"/>
      <c r="C138" s="53"/>
      <c r="D138" s="7" t="s">
        <v>185</v>
      </c>
      <c r="E138" s="53"/>
      <c r="F138" s="53"/>
      <c r="G138" s="53"/>
      <c r="H138" s="56"/>
      <c r="I138" s="21"/>
    </row>
    <row r="140" spans="1:9" x14ac:dyDescent="0.3">
      <c r="H140" s="13" t="s">
        <v>186</v>
      </c>
      <c r="I140" s="19">
        <f>I3+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</f>
        <v>0</v>
      </c>
    </row>
    <row r="141" spans="1:9" x14ac:dyDescent="0.3">
      <c r="H141" s="13" t="s">
        <v>187</v>
      </c>
      <c r="I141" s="19">
        <f>I140*0.22</f>
        <v>0</v>
      </c>
    </row>
    <row r="142" spans="1:9" x14ac:dyDescent="0.3">
      <c r="H142" s="14" t="s">
        <v>188</v>
      </c>
      <c r="I142" s="20">
        <f>I140+I141</f>
        <v>0</v>
      </c>
    </row>
  </sheetData>
  <mergeCells count="410">
    <mergeCell ref="B135:B136"/>
    <mergeCell ref="C135:C136"/>
    <mergeCell ref="D135:D136"/>
    <mergeCell ref="E135:E136"/>
    <mergeCell ref="F135:F136"/>
    <mergeCell ref="G135:G136"/>
    <mergeCell ref="H135:H136"/>
    <mergeCell ref="B137:B138"/>
    <mergeCell ref="C137:C138"/>
    <mergeCell ref="E137:E138"/>
    <mergeCell ref="F137:F138"/>
    <mergeCell ref="G137:G138"/>
    <mergeCell ref="H137:H138"/>
    <mergeCell ref="B131:B132"/>
    <mergeCell ref="C131:C132"/>
    <mergeCell ref="E131:E132"/>
    <mergeCell ref="F131:F132"/>
    <mergeCell ref="G131:G132"/>
    <mergeCell ref="H131:H132"/>
    <mergeCell ref="B133:B134"/>
    <mergeCell ref="C133:C134"/>
    <mergeCell ref="E133:E134"/>
    <mergeCell ref="F133:F134"/>
    <mergeCell ref="G133:G134"/>
    <mergeCell ref="H133:H134"/>
    <mergeCell ref="B127:B128"/>
    <mergeCell ref="C127:C128"/>
    <mergeCell ref="E127:E128"/>
    <mergeCell ref="F127:F128"/>
    <mergeCell ref="G127:G128"/>
    <mergeCell ref="H127:H128"/>
    <mergeCell ref="B129:B130"/>
    <mergeCell ref="C129:C130"/>
    <mergeCell ref="E129:E130"/>
    <mergeCell ref="F129:F130"/>
    <mergeCell ref="G129:G130"/>
    <mergeCell ref="H129:H130"/>
    <mergeCell ref="B123:B124"/>
    <mergeCell ref="C123:C124"/>
    <mergeCell ref="E123:E124"/>
    <mergeCell ref="F123:F124"/>
    <mergeCell ref="G123:G124"/>
    <mergeCell ref="H123:H124"/>
    <mergeCell ref="B125:B126"/>
    <mergeCell ref="C125:C126"/>
    <mergeCell ref="E125:E126"/>
    <mergeCell ref="F125:F126"/>
    <mergeCell ref="G125:G126"/>
    <mergeCell ref="H125:H126"/>
    <mergeCell ref="B119:B120"/>
    <mergeCell ref="C119:C120"/>
    <mergeCell ref="E119:E120"/>
    <mergeCell ref="F119:F120"/>
    <mergeCell ref="G119:G120"/>
    <mergeCell ref="H119:H120"/>
    <mergeCell ref="B121:B122"/>
    <mergeCell ref="C121:C122"/>
    <mergeCell ref="E121:E122"/>
    <mergeCell ref="F121:F122"/>
    <mergeCell ref="G121:G122"/>
    <mergeCell ref="H121:H122"/>
    <mergeCell ref="B115:B116"/>
    <mergeCell ref="C115:C116"/>
    <mergeCell ref="E115:E116"/>
    <mergeCell ref="F115:F116"/>
    <mergeCell ref="G115:G116"/>
    <mergeCell ref="H115:H116"/>
    <mergeCell ref="B117:B118"/>
    <mergeCell ref="C117:C118"/>
    <mergeCell ref="E117:E118"/>
    <mergeCell ref="F117:F118"/>
    <mergeCell ref="G117:G118"/>
    <mergeCell ref="H117:H118"/>
    <mergeCell ref="B111:B112"/>
    <mergeCell ref="C111:C112"/>
    <mergeCell ref="E111:E112"/>
    <mergeCell ref="F111:F112"/>
    <mergeCell ref="G111:G112"/>
    <mergeCell ref="H111:H112"/>
    <mergeCell ref="B113:B114"/>
    <mergeCell ref="C113:C114"/>
    <mergeCell ref="E113:E114"/>
    <mergeCell ref="F113:F114"/>
    <mergeCell ref="G113:G114"/>
    <mergeCell ref="H113:H114"/>
    <mergeCell ref="B107:B108"/>
    <mergeCell ref="C107:C108"/>
    <mergeCell ref="E107:E108"/>
    <mergeCell ref="F107:F108"/>
    <mergeCell ref="G107:G108"/>
    <mergeCell ref="H107:H108"/>
    <mergeCell ref="B109:B110"/>
    <mergeCell ref="C109:C110"/>
    <mergeCell ref="E109:E110"/>
    <mergeCell ref="F109:F110"/>
    <mergeCell ref="G109:G110"/>
    <mergeCell ref="H109:H110"/>
    <mergeCell ref="B103:B104"/>
    <mergeCell ref="C103:C104"/>
    <mergeCell ref="E103:E104"/>
    <mergeCell ref="F103:F104"/>
    <mergeCell ref="G103:G104"/>
    <mergeCell ref="H103:H104"/>
    <mergeCell ref="B105:B106"/>
    <mergeCell ref="C105:C106"/>
    <mergeCell ref="E105:E106"/>
    <mergeCell ref="F105:F106"/>
    <mergeCell ref="G105:G106"/>
    <mergeCell ref="H105:H106"/>
    <mergeCell ref="B99:B100"/>
    <mergeCell ref="C99:C100"/>
    <mergeCell ref="E99:E100"/>
    <mergeCell ref="F99:F100"/>
    <mergeCell ref="G99:G100"/>
    <mergeCell ref="H99:H100"/>
    <mergeCell ref="B101:B102"/>
    <mergeCell ref="C101:C102"/>
    <mergeCell ref="E101:E102"/>
    <mergeCell ref="F101:F102"/>
    <mergeCell ref="G101:G102"/>
    <mergeCell ref="H101:H102"/>
    <mergeCell ref="B95:B96"/>
    <mergeCell ref="C95:C96"/>
    <mergeCell ref="E95:E96"/>
    <mergeCell ref="F95:F96"/>
    <mergeCell ref="G95:G96"/>
    <mergeCell ref="H95:H96"/>
    <mergeCell ref="B97:B98"/>
    <mergeCell ref="C97:C98"/>
    <mergeCell ref="E97:E98"/>
    <mergeCell ref="F97:F98"/>
    <mergeCell ref="G97:G98"/>
    <mergeCell ref="H97:H98"/>
    <mergeCell ref="B91:B92"/>
    <mergeCell ref="C91:C92"/>
    <mergeCell ref="E91:E92"/>
    <mergeCell ref="F91:F92"/>
    <mergeCell ref="G91:G92"/>
    <mergeCell ref="H91:H92"/>
    <mergeCell ref="B93:B94"/>
    <mergeCell ref="C93:C94"/>
    <mergeCell ref="E93:E94"/>
    <mergeCell ref="F93:F94"/>
    <mergeCell ref="G93:G94"/>
    <mergeCell ref="H93:H94"/>
    <mergeCell ref="B87:B88"/>
    <mergeCell ref="C87:C88"/>
    <mergeCell ref="E87:E88"/>
    <mergeCell ref="F87:F88"/>
    <mergeCell ref="G87:G88"/>
    <mergeCell ref="H87:H88"/>
    <mergeCell ref="B89:B90"/>
    <mergeCell ref="C89:C90"/>
    <mergeCell ref="E89:E90"/>
    <mergeCell ref="F89:F90"/>
    <mergeCell ref="G89:G90"/>
    <mergeCell ref="H89:H90"/>
    <mergeCell ref="B83:B84"/>
    <mergeCell ref="C83:C84"/>
    <mergeCell ref="E83:E84"/>
    <mergeCell ref="F83:F84"/>
    <mergeCell ref="G83:G84"/>
    <mergeCell ref="H83:H84"/>
    <mergeCell ref="B85:B86"/>
    <mergeCell ref="C85:C86"/>
    <mergeCell ref="E85:E86"/>
    <mergeCell ref="F85:F86"/>
    <mergeCell ref="G85:G86"/>
    <mergeCell ref="H85:H86"/>
    <mergeCell ref="B79:B80"/>
    <mergeCell ref="C79:C80"/>
    <mergeCell ref="E79:E80"/>
    <mergeCell ref="F79:F80"/>
    <mergeCell ref="G79:G80"/>
    <mergeCell ref="H79:H80"/>
    <mergeCell ref="B81:B82"/>
    <mergeCell ref="C81:C82"/>
    <mergeCell ref="E81:E82"/>
    <mergeCell ref="F81:F82"/>
    <mergeCell ref="G81:G82"/>
    <mergeCell ref="H81:H82"/>
    <mergeCell ref="B75:B76"/>
    <mergeCell ref="C75:C76"/>
    <mergeCell ref="E75:E76"/>
    <mergeCell ref="F75:F76"/>
    <mergeCell ref="G75:G76"/>
    <mergeCell ref="H75:H76"/>
    <mergeCell ref="B77:B78"/>
    <mergeCell ref="C77:C78"/>
    <mergeCell ref="E77:E78"/>
    <mergeCell ref="F77:F78"/>
    <mergeCell ref="G77:G78"/>
    <mergeCell ref="H77:H78"/>
    <mergeCell ref="B71:B72"/>
    <mergeCell ref="C71:C72"/>
    <mergeCell ref="E71:E72"/>
    <mergeCell ref="F71:F72"/>
    <mergeCell ref="G71:G72"/>
    <mergeCell ref="H71:H72"/>
    <mergeCell ref="B73:B74"/>
    <mergeCell ref="C73:C74"/>
    <mergeCell ref="E73:E74"/>
    <mergeCell ref="F73:F74"/>
    <mergeCell ref="G73:G74"/>
    <mergeCell ref="H73:H74"/>
    <mergeCell ref="B67:B68"/>
    <mergeCell ref="C67:C68"/>
    <mergeCell ref="E67:E68"/>
    <mergeCell ref="F67:F68"/>
    <mergeCell ref="G67:G68"/>
    <mergeCell ref="H67:H68"/>
    <mergeCell ref="B69:B70"/>
    <mergeCell ref="C69:C70"/>
    <mergeCell ref="E69:E70"/>
    <mergeCell ref="F69:F70"/>
    <mergeCell ref="G69:G70"/>
    <mergeCell ref="H69:H70"/>
    <mergeCell ref="B63:B64"/>
    <mergeCell ref="C63:C64"/>
    <mergeCell ref="E63:E64"/>
    <mergeCell ref="F63:F64"/>
    <mergeCell ref="G63:G64"/>
    <mergeCell ref="H63:H64"/>
    <mergeCell ref="B65:B66"/>
    <mergeCell ref="C65:C66"/>
    <mergeCell ref="E65:E66"/>
    <mergeCell ref="F65:F66"/>
    <mergeCell ref="G65:G66"/>
    <mergeCell ref="H65:H66"/>
    <mergeCell ref="B59:B60"/>
    <mergeCell ref="C59:C60"/>
    <mergeCell ref="E59:E60"/>
    <mergeCell ref="F59:F60"/>
    <mergeCell ref="G59:G60"/>
    <mergeCell ref="H59:H60"/>
    <mergeCell ref="B61:B62"/>
    <mergeCell ref="C61:C62"/>
    <mergeCell ref="E61:E62"/>
    <mergeCell ref="F61:F62"/>
    <mergeCell ref="G61:G62"/>
    <mergeCell ref="H61:H62"/>
    <mergeCell ref="B55:B56"/>
    <mergeCell ref="C55:C56"/>
    <mergeCell ref="E55:E56"/>
    <mergeCell ref="F55:F56"/>
    <mergeCell ref="G55:G56"/>
    <mergeCell ref="H55:H56"/>
    <mergeCell ref="B57:B58"/>
    <mergeCell ref="C57:C58"/>
    <mergeCell ref="E57:E58"/>
    <mergeCell ref="F57:F58"/>
    <mergeCell ref="G57:G58"/>
    <mergeCell ref="H57:H58"/>
    <mergeCell ref="B51:B52"/>
    <mergeCell ref="C51:C52"/>
    <mergeCell ref="E51:E52"/>
    <mergeCell ref="F51:F52"/>
    <mergeCell ref="G51:G52"/>
    <mergeCell ref="H51:H52"/>
    <mergeCell ref="B53:B54"/>
    <mergeCell ref="C53:C54"/>
    <mergeCell ref="E53:E54"/>
    <mergeCell ref="F53:F54"/>
    <mergeCell ref="G53:G54"/>
    <mergeCell ref="H53:H54"/>
    <mergeCell ref="B47:B48"/>
    <mergeCell ref="C47:C48"/>
    <mergeCell ref="E47:E48"/>
    <mergeCell ref="F47:F48"/>
    <mergeCell ref="G47:G48"/>
    <mergeCell ref="H47:H48"/>
    <mergeCell ref="B49:B50"/>
    <mergeCell ref="C49:C50"/>
    <mergeCell ref="E49:E50"/>
    <mergeCell ref="F49:F50"/>
    <mergeCell ref="G49:G50"/>
    <mergeCell ref="H49:H50"/>
    <mergeCell ref="B43:B44"/>
    <mergeCell ref="C43:C44"/>
    <mergeCell ref="E43:E44"/>
    <mergeCell ref="F43:F44"/>
    <mergeCell ref="G43:G44"/>
    <mergeCell ref="H43:H44"/>
    <mergeCell ref="B45:B46"/>
    <mergeCell ref="C45:C46"/>
    <mergeCell ref="E45:E46"/>
    <mergeCell ref="F45:F46"/>
    <mergeCell ref="G45:G46"/>
    <mergeCell ref="H45:H46"/>
    <mergeCell ref="B39:B40"/>
    <mergeCell ref="C39:C40"/>
    <mergeCell ref="E39:E40"/>
    <mergeCell ref="F39:F40"/>
    <mergeCell ref="G39:G40"/>
    <mergeCell ref="H39:H40"/>
    <mergeCell ref="B41:B42"/>
    <mergeCell ref="C41:C42"/>
    <mergeCell ref="E41:E42"/>
    <mergeCell ref="F41:F42"/>
    <mergeCell ref="G41:G42"/>
    <mergeCell ref="H41:H42"/>
    <mergeCell ref="B35:B36"/>
    <mergeCell ref="C35:C36"/>
    <mergeCell ref="E35:E36"/>
    <mergeCell ref="F35:F36"/>
    <mergeCell ref="G35:G36"/>
    <mergeCell ref="H35:H36"/>
    <mergeCell ref="B37:B38"/>
    <mergeCell ref="C37:C38"/>
    <mergeCell ref="E37:E38"/>
    <mergeCell ref="F37:F38"/>
    <mergeCell ref="G37:G38"/>
    <mergeCell ref="H37:H38"/>
    <mergeCell ref="B31:B32"/>
    <mergeCell ref="C31:C32"/>
    <mergeCell ref="E31:E32"/>
    <mergeCell ref="F31:F32"/>
    <mergeCell ref="G31:G32"/>
    <mergeCell ref="H31:H32"/>
    <mergeCell ref="B33:B34"/>
    <mergeCell ref="C33:C34"/>
    <mergeCell ref="E33:E34"/>
    <mergeCell ref="F33:F34"/>
    <mergeCell ref="G33:G34"/>
    <mergeCell ref="H33:H34"/>
    <mergeCell ref="B27:B28"/>
    <mergeCell ref="C27:C28"/>
    <mergeCell ref="E27:E28"/>
    <mergeCell ref="F27:F28"/>
    <mergeCell ref="G27:G28"/>
    <mergeCell ref="H27:H28"/>
    <mergeCell ref="B29:B30"/>
    <mergeCell ref="C29:C30"/>
    <mergeCell ref="E29:E30"/>
    <mergeCell ref="F29:F30"/>
    <mergeCell ref="G29:G30"/>
    <mergeCell ref="H29:H30"/>
    <mergeCell ref="B23:B24"/>
    <mergeCell ref="C23:C24"/>
    <mergeCell ref="E23:E24"/>
    <mergeCell ref="F23:F24"/>
    <mergeCell ref="G23:G24"/>
    <mergeCell ref="H23:H24"/>
    <mergeCell ref="B25:B26"/>
    <mergeCell ref="C25:C26"/>
    <mergeCell ref="E25:E26"/>
    <mergeCell ref="F25:F26"/>
    <mergeCell ref="G25:G26"/>
    <mergeCell ref="H25:H26"/>
    <mergeCell ref="B19:B20"/>
    <mergeCell ref="C19:C20"/>
    <mergeCell ref="E19:E20"/>
    <mergeCell ref="F19:F20"/>
    <mergeCell ref="G19:G20"/>
    <mergeCell ref="H19:H20"/>
    <mergeCell ref="B21:B22"/>
    <mergeCell ref="C21:C22"/>
    <mergeCell ref="E21:E22"/>
    <mergeCell ref="F21:F22"/>
    <mergeCell ref="G21:G22"/>
    <mergeCell ref="H21:H22"/>
    <mergeCell ref="B15:B16"/>
    <mergeCell ref="C15:C16"/>
    <mergeCell ref="E15:E16"/>
    <mergeCell ref="F15:F16"/>
    <mergeCell ref="G15:G16"/>
    <mergeCell ref="H15:H16"/>
    <mergeCell ref="B17:B18"/>
    <mergeCell ref="C17:C18"/>
    <mergeCell ref="E17:E18"/>
    <mergeCell ref="F17:F18"/>
    <mergeCell ref="G17:G18"/>
    <mergeCell ref="H17:H18"/>
    <mergeCell ref="B11:B12"/>
    <mergeCell ref="C11:C12"/>
    <mergeCell ref="E11:E12"/>
    <mergeCell ref="F11:F12"/>
    <mergeCell ref="G11:G12"/>
    <mergeCell ref="H11:H12"/>
    <mergeCell ref="B13:B14"/>
    <mergeCell ref="C13:C14"/>
    <mergeCell ref="E13:E14"/>
    <mergeCell ref="F13:F14"/>
    <mergeCell ref="G13:G14"/>
    <mergeCell ref="H13:H14"/>
    <mergeCell ref="B7:B8"/>
    <mergeCell ref="C7:C8"/>
    <mergeCell ref="E7:E8"/>
    <mergeCell ref="F7:F8"/>
    <mergeCell ref="G7:G8"/>
    <mergeCell ref="H7:H8"/>
    <mergeCell ref="B9:B10"/>
    <mergeCell ref="C9:C10"/>
    <mergeCell ref="E9:E10"/>
    <mergeCell ref="F9:F10"/>
    <mergeCell ref="G9:G10"/>
    <mergeCell ref="H9:H10"/>
    <mergeCell ref="B1:H1"/>
    <mergeCell ref="B3:B4"/>
    <mergeCell ref="C3:C4"/>
    <mergeCell ref="E3:E4"/>
    <mergeCell ref="F3:F4"/>
    <mergeCell ref="G3:G4"/>
    <mergeCell ref="H3:H4"/>
    <mergeCell ref="B5:B6"/>
    <mergeCell ref="C5:C6"/>
    <mergeCell ref="E5:E6"/>
    <mergeCell ref="F5:F6"/>
    <mergeCell ref="G5:G6"/>
    <mergeCell ref="H5:H6"/>
  </mergeCells>
  <pageMargins left="0.7" right="0.7" top="0.75" bottom="0.75" header="0.511811023622047" footer="0.511811023622047"/>
  <pageSetup paperSize="9" scale="5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zoomScaleNormal="100" workbookViewId="0">
      <selection activeCell="I3" sqref="I3"/>
    </sheetView>
  </sheetViews>
  <sheetFormatPr defaultColWidth="8.6640625" defaultRowHeight="14.4" x14ac:dyDescent="0.3"/>
  <cols>
    <col min="2" max="2" width="30" customWidth="1"/>
    <col min="3" max="3" width="32" customWidth="1"/>
    <col min="4" max="4" width="14" customWidth="1"/>
    <col min="5" max="5" width="18" customWidth="1"/>
    <col min="6" max="6" width="16" customWidth="1"/>
    <col min="7" max="7" width="8" customWidth="1"/>
    <col min="8" max="8" width="10" customWidth="1"/>
    <col min="9" max="20" width="16" customWidth="1"/>
    <col min="25" max="25" width="22.6640625" customWidth="1"/>
  </cols>
  <sheetData>
    <row r="1" spans="1:11" x14ac:dyDescent="0.3">
      <c r="A1" s="57" t="s">
        <v>189</v>
      </c>
      <c r="B1" s="57"/>
      <c r="C1" s="57"/>
      <c r="D1" s="57"/>
      <c r="E1" s="57"/>
      <c r="F1" s="57"/>
      <c r="G1" s="57"/>
      <c r="H1" s="57"/>
      <c r="I1" s="57"/>
      <c r="J1" s="57"/>
    </row>
    <row r="2" spans="1:11" ht="44.25" customHeight="1" x14ac:dyDescent="0.3">
      <c r="A2" s="26" t="s">
        <v>295</v>
      </c>
      <c r="B2" s="26" t="s">
        <v>1</v>
      </c>
      <c r="C2" s="26" t="s">
        <v>2</v>
      </c>
      <c r="D2" s="26" t="s">
        <v>3</v>
      </c>
      <c r="E2" s="26" t="s">
        <v>190</v>
      </c>
      <c r="F2" s="26" t="s">
        <v>4</v>
      </c>
      <c r="G2" s="26" t="s">
        <v>5</v>
      </c>
      <c r="H2" s="26" t="s">
        <v>6</v>
      </c>
      <c r="I2" s="26" t="s">
        <v>7</v>
      </c>
      <c r="J2" s="4" t="s">
        <v>8</v>
      </c>
    </row>
    <row r="3" spans="1:11" x14ac:dyDescent="0.3">
      <c r="A3" s="27">
        <v>1</v>
      </c>
      <c r="B3" s="28" t="s">
        <v>191</v>
      </c>
      <c r="C3" s="29"/>
      <c r="D3" s="29"/>
      <c r="E3" s="29"/>
      <c r="F3" s="28" t="s">
        <v>192</v>
      </c>
      <c r="G3" s="29" t="s">
        <v>193</v>
      </c>
      <c r="H3" s="29">
        <v>1</v>
      </c>
      <c r="I3" s="30"/>
      <c r="J3" s="31">
        <f t="shared" ref="J3:J11" si="0">H3*I3</f>
        <v>0</v>
      </c>
      <c r="K3" s="15"/>
    </row>
    <row r="4" spans="1:11" x14ac:dyDescent="0.3">
      <c r="A4" s="27">
        <v>2</v>
      </c>
      <c r="B4" s="28"/>
      <c r="C4" s="28" t="s">
        <v>194</v>
      </c>
      <c r="D4" s="28"/>
      <c r="E4" s="28"/>
      <c r="F4" s="28" t="s">
        <v>195</v>
      </c>
      <c r="G4" s="29" t="s">
        <v>193</v>
      </c>
      <c r="H4" s="29">
        <v>1</v>
      </c>
      <c r="I4" s="30"/>
      <c r="J4" s="31">
        <f t="shared" si="0"/>
        <v>0</v>
      </c>
      <c r="K4" s="15"/>
    </row>
    <row r="5" spans="1:11" ht="30" customHeight="1" x14ac:dyDescent="0.3">
      <c r="A5" s="27">
        <v>3</v>
      </c>
      <c r="B5" s="29"/>
      <c r="C5" s="28" t="s">
        <v>196</v>
      </c>
      <c r="D5" s="28"/>
      <c r="E5" s="28"/>
      <c r="F5" s="28" t="s">
        <v>197</v>
      </c>
      <c r="G5" s="29" t="s">
        <v>193</v>
      </c>
      <c r="H5" s="29">
        <v>1</v>
      </c>
      <c r="I5" s="30"/>
      <c r="J5" s="31">
        <f t="shared" si="0"/>
        <v>0</v>
      </c>
      <c r="K5" s="15"/>
    </row>
    <row r="6" spans="1:11" ht="33.75" customHeight="1" x14ac:dyDescent="0.3">
      <c r="A6" s="27">
        <v>4</v>
      </c>
      <c r="B6" s="28" t="s">
        <v>198</v>
      </c>
      <c r="C6" s="29"/>
      <c r="D6" s="29"/>
      <c r="E6" s="29"/>
      <c r="F6" s="28" t="s">
        <v>199</v>
      </c>
      <c r="G6" s="29" t="s">
        <v>193</v>
      </c>
      <c r="H6" s="29">
        <v>1</v>
      </c>
      <c r="I6" s="30"/>
      <c r="J6" s="31">
        <f t="shared" si="0"/>
        <v>0</v>
      </c>
      <c r="K6" s="15"/>
    </row>
    <row r="7" spans="1:11" ht="45" customHeight="1" x14ac:dyDescent="0.3">
      <c r="A7" s="27">
        <v>5</v>
      </c>
      <c r="B7" s="29"/>
      <c r="C7" s="28" t="s">
        <v>200</v>
      </c>
      <c r="D7" s="28"/>
      <c r="E7" s="28"/>
      <c r="F7" s="28" t="s">
        <v>201</v>
      </c>
      <c r="G7" s="29" t="s">
        <v>193</v>
      </c>
      <c r="H7" s="29">
        <v>1</v>
      </c>
      <c r="I7" s="30"/>
      <c r="J7" s="31">
        <f t="shared" si="0"/>
        <v>0</v>
      </c>
      <c r="K7" s="15"/>
    </row>
    <row r="8" spans="1:11" ht="30" customHeight="1" x14ac:dyDescent="0.3">
      <c r="A8" s="27">
        <v>6</v>
      </c>
      <c r="B8" s="29"/>
      <c r="C8" s="28" t="s">
        <v>202</v>
      </c>
      <c r="D8" s="28"/>
      <c r="E8" s="28"/>
      <c r="F8" s="28" t="s">
        <v>203</v>
      </c>
      <c r="G8" s="29" t="s">
        <v>193</v>
      </c>
      <c r="H8" s="29">
        <v>1</v>
      </c>
      <c r="I8" s="30"/>
      <c r="J8" s="31">
        <f t="shared" si="0"/>
        <v>0</v>
      </c>
      <c r="K8" s="15"/>
    </row>
    <row r="9" spans="1:11" x14ac:dyDescent="0.3">
      <c r="A9" s="27">
        <v>7</v>
      </c>
      <c r="B9" s="28" t="s">
        <v>204</v>
      </c>
      <c r="C9" s="29"/>
      <c r="D9" s="29"/>
      <c r="E9" s="29"/>
      <c r="F9" s="28" t="s">
        <v>205</v>
      </c>
      <c r="G9" s="29" t="s">
        <v>193</v>
      </c>
      <c r="H9" s="29">
        <v>1</v>
      </c>
      <c r="I9" s="30"/>
      <c r="J9" s="31">
        <f t="shared" si="0"/>
        <v>0</v>
      </c>
      <c r="K9" s="15"/>
    </row>
    <row r="10" spans="1:11" x14ac:dyDescent="0.3">
      <c r="A10" s="27">
        <v>8</v>
      </c>
      <c r="B10" s="28" t="s">
        <v>206</v>
      </c>
      <c r="C10" s="29"/>
      <c r="D10" s="29"/>
      <c r="E10" s="29"/>
      <c r="F10" s="28" t="s">
        <v>207</v>
      </c>
      <c r="G10" s="29" t="s">
        <v>193</v>
      </c>
      <c r="H10" s="29">
        <v>1</v>
      </c>
      <c r="I10" s="30"/>
      <c r="J10" s="31">
        <f t="shared" si="0"/>
        <v>0</v>
      </c>
      <c r="K10" s="15"/>
    </row>
    <row r="11" spans="1:11" x14ac:dyDescent="0.3">
      <c r="A11" s="27">
        <v>9</v>
      </c>
      <c r="B11" s="28" t="s">
        <v>206</v>
      </c>
      <c r="C11" s="29"/>
      <c r="D11" s="29"/>
      <c r="E11" s="29"/>
      <c r="F11" s="28" t="s">
        <v>208</v>
      </c>
      <c r="G11" s="29" t="s">
        <v>193</v>
      </c>
      <c r="H11" s="29">
        <v>1</v>
      </c>
      <c r="I11" s="30"/>
      <c r="J11" s="31">
        <f t="shared" si="0"/>
        <v>0</v>
      </c>
      <c r="K11" s="15"/>
    </row>
    <row r="14" spans="1:11" x14ac:dyDescent="0.3">
      <c r="I14" s="13" t="s">
        <v>186</v>
      </c>
      <c r="J14" s="19">
        <f>J3+J4+J5+J6+J7+J8+J9+J10+J11</f>
        <v>0</v>
      </c>
    </row>
    <row r="15" spans="1:11" x14ac:dyDescent="0.3">
      <c r="I15" s="13" t="s">
        <v>187</v>
      </c>
      <c r="J15" s="19">
        <f>J14*0.22</f>
        <v>0</v>
      </c>
    </row>
    <row r="16" spans="1:11" x14ac:dyDescent="0.3">
      <c r="I16" s="14" t="s">
        <v>188</v>
      </c>
      <c r="J16" s="20">
        <f>J14+J15</f>
        <v>0</v>
      </c>
    </row>
  </sheetData>
  <mergeCells count="1">
    <mergeCell ref="A1:J1"/>
  </mergeCells>
  <pageMargins left="0.7" right="0.7" top="0.75" bottom="0.75" header="0.511811023622047" footer="0.511811023622047"/>
  <pageSetup paperSize="9" scale="51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4"/>
  <sheetViews>
    <sheetView zoomScaleNormal="100" workbookViewId="0">
      <selection activeCell="G3" sqref="G3"/>
    </sheetView>
  </sheetViews>
  <sheetFormatPr defaultColWidth="8.6640625" defaultRowHeight="14.4" x14ac:dyDescent="0.3"/>
  <cols>
    <col min="2" max="2" width="30" customWidth="1"/>
    <col min="3" max="3" width="32" customWidth="1"/>
    <col min="4" max="4" width="14" customWidth="1"/>
    <col min="5" max="5" width="18" customWidth="1"/>
    <col min="6" max="6" width="16" customWidth="1"/>
    <col min="7" max="7" width="14" customWidth="1"/>
    <col min="8" max="8" width="14.21875" customWidth="1"/>
    <col min="9" max="20" width="16" customWidth="1"/>
  </cols>
  <sheetData>
    <row r="1" spans="1:8" x14ac:dyDescent="0.3">
      <c r="A1" s="58" t="s">
        <v>209</v>
      </c>
      <c r="B1" s="58"/>
      <c r="C1" s="58"/>
      <c r="D1" s="58"/>
      <c r="E1" s="58"/>
      <c r="F1" s="58"/>
      <c r="G1" s="58"/>
      <c r="H1" s="58"/>
    </row>
    <row r="2" spans="1:8" ht="45" customHeight="1" x14ac:dyDescent="0.3">
      <c r="A2" s="32" t="s">
        <v>295</v>
      </c>
      <c r="B2" s="32" t="s">
        <v>1</v>
      </c>
      <c r="C2" s="32" t="s">
        <v>2</v>
      </c>
      <c r="D2" s="32" t="s">
        <v>4</v>
      </c>
      <c r="E2" s="32" t="s">
        <v>5</v>
      </c>
      <c r="F2" s="32" t="s">
        <v>6</v>
      </c>
      <c r="G2" s="32" t="s">
        <v>7</v>
      </c>
      <c r="H2" s="32" t="s">
        <v>8</v>
      </c>
    </row>
    <row r="3" spans="1:8" x14ac:dyDescent="0.3">
      <c r="A3" s="27">
        <v>1</v>
      </c>
      <c r="B3" s="33" t="s">
        <v>204</v>
      </c>
      <c r="C3" s="29"/>
      <c r="D3" s="33" t="s">
        <v>210</v>
      </c>
      <c r="E3" s="33" t="s">
        <v>193</v>
      </c>
      <c r="F3" s="33">
        <v>1</v>
      </c>
      <c r="G3" s="34"/>
      <c r="H3" s="31">
        <f t="shared" ref="H3:H10" si="0">F3*G3</f>
        <v>0</v>
      </c>
    </row>
    <row r="4" spans="1:8" x14ac:dyDescent="0.3">
      <c r="A4" s="27">
        <v>2</v>
      </c>
      <c r="B4" s="33" t="s">
        <v>206</v>
      </c>
      <c r="C4" s="29"/>
      <c r="D4" s="33" t="s">
        <v>211</v>
      </c>
      <c r="E4" s="33" t="s">
        <v>193</v>
      </c>
      <c r="F4" s="33">
        <v>1</v>
      </c>
      <c r="G4" s="30"/>
      <c r="H4" s="31">
        <f t="shared" si="0"/>
        <v>0</v>
      </c>
    </row>
    <row r="5" spans="1:8" x14ac:dyDescent="0.3">
      <c r="A5" s="27">
        <v>3</v>
      </c>
      <c r="B5" s="29"/>
      <c r="C5" s="33" t="s">
        <v>212</v>
      </c>
      <c r="D5" s="33" t="s">
        <v>213</v>
      </c>
      <c r="E5" s="33" t="s">
        <v>193</v>
      </c>
      <c r="F5" s="33">
        <v>1</v>
      </c>
      <c r="G5" s="30"/>
      <c r="H5" s="31">
        <f t="shared" si="0"/>
        <v>0</v>
      </c>
    </row>
    <row r="6" spans="1:8" ht="22.5" customHeight="1" x14ac:dyDescent="0.3">
      <c r="A6" s="27">
        <v>4</v>
      </c>
      <c r="B6" s="29"/>
      <c r="C6" s="33" t="s">
        <v>214</v>
      </c>
      <c r="D6" s="33" t="s">
        <v>197</v>
      </c>
      <c r="E6" s="33" t="s">
        <v>193</v>
      </c>
      <c r="F6" s="33">
        <v>1</v>
      </c>
      <c r="G6" s="30"/>
      <c r="H6" s="31">
        <f t="shared" si="0"/>
        <v>0</v>
      </c>
    </row>
    <row r="7" spans="1:8" x14ac:dyDescent="0.3">
      <c r="A7" s="27">
        <v>5</v>
      </c>
      <c r="B7" s="33" t="s">
        <v>215</v>
      </c>
      <c r="C7" s="29"/>
      <c r="D7" s="33" t="s">
        <v>216</v>
      </c>
      <c r="E7" s="33" t="s">
        <v>193</v>
      </c>
      <c r="F7" s="33">
        <v>1</v>
      </c>
      <c r="G7" s="30"/>
      <c r="H7" s="31">
        <f t="shared" si="0"/>
        <v>0</v>
      </c>
    </row>
    <row r="8" spans="1:8" ht="78.75" customHeight="1" x14ac:dyDescent="0.3">
      <c r="A8" s="27">
        <v>6</v>
      </c>
      <c r="B8" s="33" t="s">
        <v>217</v>
      </c>
      <c r="C8" s="29"/>
      <c r="D8" s="33" t="s">
        <v>218</v>
      </c>
      <c r="E8" s="33" t="s">
        <v>193</v>
      </c>
      <c r="F8" s="33">
        <v>1</v>
      </c>
      <c r="G8" s="30"/>
      <c r="H8" s="31">
        <f t="shared" si="0"/>
        <v>0</v>
      </c>
    </row>
    <row r="9" spans="1:8" ht="48.75" customHeight="1" x14ac:dyDescent="0.3">
      <c r="A9" s="27">
        <v>7</v>
      </c>
      <c r="B9" s="29"/>
      <c r="C9" s="33" t="s">
        <v>219</v>
      </c>
      <c r="D9" s="33" t="s">
        <v>220</v>
      </c>
      <c r="E9" s="29"/>
      <c r="F9" s="33">
        <v>1</v>
      </c>
      <c r="G9" s="30"/>
      <c r="H9" s="31">
        <f t="shared" si="0"/>
        <v>0</v>
      </c>
    </row>
    <row r="10" spans="1:8" x14ac:dyDescent="0.3">
      <c r="A10" s="27">
        <v>8</v>
      </c>
      <c r="B10" s="33" t="s">
        <v>221</v>
      </c>
      <c r="C10" s="29"/>
      <c r="D10" s="33" t="s">
        <v>222</v>
      </c>
      <c r="E10" s="33" t="s">
        <v>193</v>
      </c>
      <c r="F10" s="33">
        <v>1</v>
      </c>
      <c r="G10" s="30"/>
      <c r="H10" s="31">
        <f t="shared" si="0"/>
        <v>0</v>
      </c>
    </row>
    <row r="12" spans="1:8" x14ac:dyDescent="0.3">
      <c r="G12" s="13" t="s">
        <v>186</v>
      </c>
      <c r="H12" s="19">
        <f>H3+H4+H5+H6+H7+H8+H9+H10</f>
        <v>0</v>
      </c>
    </row>
    <row r="13" spans="1:8" x14ac:dyDescent="0.3">
      <c r="G13" s="13" t="s">
        <v>187</v>
      </c>
      <c r="H13" s="19">
        <f>H12*0.22</f>
        <v>0</v>
      </c>
    </row>
    <row r="14" spans="1:8" x14ac:dyDescent="0.3">
      <c r="G14" s="14" t="s">
        <v>188</v>
      </c>
      <c r="H14" s="20">
        <f>H12+H13</f>
        <v>0</v>
      </c>
    </row>
  </sheetData>
  <mergeCells count="1">
    <mergeCell ref="A1:H1"/>
  </mergeCells>
  <pageMargins left="0.7" right="0.7" top="0.75" bottom="0.75" header="0.511811023622047" footer="0.511811023622047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4"/>
  <sheetViews>
    <sheetView zoomScaleNormal="100" workbookViewId="0">
      <selection activeCell="K3" sqref="K3"/>
    </sheetView>
  </sheetViews>
  <sheetFormatPr defaultColWidth="8.6640625" defaultRowHeight="14.4" x14ac:dyDescent="0.3"/>
  <cols>
    <col min="2" max="2" width="30" customWidth="1"/>
    <col min="3" max="3" width="32" customWidth="1"/>
    <col min="4" max="4" width="14" customWidth="1"/>
    <col min="5" max="5" width="18" customWidth="1"/>
    <col min="6" max="6" width="16" customWidth="1"/>
    <col min="7" max="7" width="8" customWidth="1"/>
    <col min="8" max="8" width="10" customWidth="1"/>
    <col min="9" max="20" width="16" customWidth="1"/>
  </cols>
  <sheetData>
    <row r="1" spans="1:12" x14ac:dyDescent="0.3">
      <c r="A1" s="57" t="s">
        <v>223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42.75" customHeight="1" x14ac:dyDescent="0.3">
      <c r="A2" s="26" t="s">
        <v>295</v>
      </c>
      <c r="B2" s="26" t="s">
        <v>1</v>
      </c>
      <c r="C2" s="26" t="s">
        <v>2</v>
      </c>
      <c r="D2" s="59" t="s">
        <v>4</v>
      </c>
      <c r="E2" s="59"/>
      <c r="F2" s="59"/>
      <c r="G2" s="59"/>
      <c r="H2" s="59"/>
      <c r="I2" s="26" t="s">
        <v>5</v>
      </c>
      <c r="J2" s="26" t="s">
        <v>6</v>
      </c>
      <c r="K2" s="26" t="s">
        <v>7</v>
      </c>
      <c r="L2" s="4" t="s">
        <v>8</v>
      </c>
    </row>
    <row r="3" spans="1:12" ht="31.5" customHeight="1" x14ac:dyDescent="0.3">
      <c r="A3" s="27">
        <v>1</v>
      </c>
      <c r="B3" s="28" t="s">
        <v>204</v>
      </c>
      <c r="C3" s="29"/>
      <c r="D3" s="60" t="s">
        <v>210</v>
      </c>
      <c r="E3" s="60"/>
      <c r="F3" s="60"/>
      <c r="G3" s="60"/>
      <c r="H3" s="60"/>
      <c r="I3" s="29" t="s">
        <v>193</v>
      </c>
      <c r="J3" s="29">
        <v>1</v>
      </c>
      <c r="K3" s="30"/>
      <c r="L3" s="31">
        <f t="shared" ref="L3:L10" si="0">J3*K3</f>
        <v>0</v>
      </c>
    </row>
    <row r="4" spans="1:12" ht="15" customHeight="1" x14ac:dyDescent="0.3">
      <c r="A4" s="27">
        <v>2</v>
      </c>
      <c r="B4" s="28" t="s">
        <v>206</v>
      </c>
      <c r="C4" s="29"/>
      <c r="D4" s="60" t="s">
        <v>211</v>
      </c>
      <c r="E4" s="60"/>
      <c r="F4" s="60"/>
      <c r="G4" s="60"/>
      <c r="H4" s="60"/>
      <c r="I4" s="29" t="s">
        <v>193</v>
      </c>
      <c r="J4" s="29">
        <v>1</v>
      </c>
      <c r="K4" s="30"/>
      <c r="L4" s="31">
        <f t="shared" si="0"/>
        <v>0</v>
      </c>
    </row>
    <row r="5" spans="1:12" ht="15" customHeight="1" x14ac:dyDescent="0.3">
      <c r="A5" s="27">
        <v>3</v>
      </c>
      <c r="B5" s="28"/>
      <c r="C5" s="28" t="s">
        <v>212</v>
      </c>
      <c r="D5" s="60" t="s">
        <v>224</v>
      </c>
      <c r="E5" s="60"/>
      <c r="F5" s="60"/>
      <c r="G5" s="60"/>
      <c r="H5" s="60"/>
      <c r="I5" s="29" t="s">
        <v>193</v>
      </c>
      <c r="J5" s="29">
        <v>1</v>
      </c>
      <c r="K5" s="30"/>
      <c r="L5" s="31">
        <f t="shared" si="0"/>
        <v>0</v>
      </c>
    </row>
    <row r="6" spans="1:12" ht="22.5" customHeight="1" x14ac:dyDescent="0.3">
      <c r="A6" s="27">
        <v>4</v>
      </c>
      <c r="B6" s="29"/>
      <c r="C6" s="28" t="s">
        <v>225</v>
      </c>
      <c r="D6" s="60" t="s">
        <v>197</v>
      </c>
      <c r="E6" s="60"/>
      <c r="F6" s="60"/>
      <c r="G6" s="60"/>
      <c r="H6" s="60"/>
      <c r="I6" s="29" t="s">
        <v>193</v>
      </c>
      <c r="J6" s="29">
        <v>1</v>
      </c>
      <c r="K6" s="30"/>
      <c r="L6" s="31">
        <f t="shared" si="0"/>
        <v>0</v>
      </c>
    </row>
    <row r="7" spans="1:12" ht="15" customHeight="1" x14ac:dyDescent="0.3">
      <c r="A7" s="27">
        <v>5</v>
      </c>
      <c r="B7" s="28" t="s">
        <v>215</v>
      </c>
      <c r="C7" s="29"/>
      <c r="D7" s="60" t="s">
        <v>216</v>
      </c>
      <c r="E7" s="60"/>
      <c r="F7" s="60"/>
      <c r="G7" s="60"/>
      <c r="H7" s="60"/>
      <c r="I7" s="29" t="s">
        <v>193</v>
      </c>
      <c r="J7" s="29">
        <v>1</v>
      </c>
      <c r="K7" s="30"/>
      <c r="L7" s="31">
        <f t="shared" si="0"/>
        <v>0</v>
      </c>
    </row>
    <row r="8" spans="1:12" ht="73.5" customHeight="1" x14ac:dyDescent="0.3">
      <c r="A8" s="27">
        <v>6</v>
      </c>
      <c r="B8" s="28" t="s">
        <v>217</v>
      </c>
      <c r="C8" s="29"/>
      <c r="D8" s="60" t="s">
        <v>226</v>
      </c>
      <c r="E8" s="60"/>
      <c r="F8" s="60"/>
      <c r="G8" s="60"/>
      <c r="H8" s="60"/>
      <c r="I8" s="29" t="s">
        <v>193</v>
      </c>
      <c r="J8" s="29">
        <v>1</v>
      </c>
      <c r="K8" s="30"/>
      <c r="L8" s="31">
        <f t="shared" si="0"/>
        <v>0</v>
      </c>
    </row>
    <row r="9" spans="1:12" ht="53.25" customHeight="1" x14ac:dyDescent="0.3">
      <c r="A9" s="27">
        <v>7</v>
      </c>
      <c r="B9" s="29"/>
      <c r="C9" s="28" t="s">
        <v>219</v>
      </c>
      <c r="D9" s="60" t="s">
        <v>227</v>
      </c>
      <c r="E9" s="60"/>
      <c r="F9" s="60"/>
      <c r="G9" s="60"/>
      <c r="H9" s="60"/>
      <c r="I9" s="29" t="s">
        <v>193</v>
      </c>
      <c r="J9" s="29">
        <v>1</v>
      </c>
      <c r="K9" s="30"/>
      <c r="L9" s="31">
        <f t="shared" si="0"/>
        <v>0</v>
      </c>
    </row>
    <row r="10" spans="1:12" ht="15" customHeight="1" x14ac:dyDescent="0.3">
      <c r="A10" s="27">
        <v>8</v>
      </c>
      <c r="B10" s="28" t="s">
        <v>221</v>
      </c>
      <c r="C10" s="29"/>
      <c r="D10" s="60" t="s">
        <v>222</v>
      </c>
      <c r="E10" s="60"/>
      <c r="F10" s="60"/>
      <c r="G10" s="60"/>
      <c r="H10" s="60"/>
      <c r="I10" s="29" t="s">
        <v>193</v>
      </c>
      <c r="J10" s="29">
        <v>1</v>
      </c>
      <c r="K10" s="30"/>
      <c r="L10" s="31">
        <f t="shared" si="0"/>
        <v>0</v>
      </c>
    </row>
    <row r="12" spans="1:12" x14ac:dyDescent="0.3">
      <c r="K12" s="13" t="s">
        <v>186</v>
      </c>
      <c r="L12" s="19">
        <f>L3+L4+L5+L6+L7+L8+L9+L10</f>
        <v>0</v>
      </c>
    </row>
    <row r="13" spans="1:12" x14ac:dyDescent="0.3">
      <c r="K13" s="13" t="s">
        <v>187</v>
      </c>
      <c r="L13" s="19">
        <f>L12*0.22</f>
        <v>0</v>
      </c>
    </row>
    <row r="14" spans="1:12" x14ac:dyDescent="0.3">
      <c r="K14" s="14" t="s">
        <v>188</v>
      </c>
      <c r="L14" s="20">
        <f>L12+L13</f>
        <v>0</v>
      </c>
    </row>
  </sheetData>
  <mergeCells count="10">
    <mergeCell ref="D6:H6"/>
    <mergeCell ref="D7:H7"/>
    <mergeCell ref="D8:H8"/>
    <mergeCell ref="D9:H9"/>
    <mergeCell ref="D10:H10"/>
    <mergeCell ref="D2:H2"/>
    <mergeCell ref="D3:H3"/>
    <mergeCell ref="D4:H4"/>
    <mergeCell ref="D5:H5"/>
    <mergeCell ref="A1:L1"/>
  </mergeCells>
  <pageMargins left="0.7" right="0.7" top="0.75" bottom="0.75" header="0.511811023622047" footer="0.511811023622047"/>
  <pageSetup paperSize="9" scale="43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2"/>
  <sheetViews>
    <sheetView zoomScale="90" zoomScaleNormal="90" workbookViewId="0">
      <selection activeCell="Q3" sqref="Q3"/>
    </sheetView>
  </sheetViews>
  <sheetFormatPr defaultColWidth="8.6640625" defaultRowHeight="14.4" x14ac:dyDescent="0.3"/>
  <cols>
    <col min="1" max="1" width="8.6640625" style="37"/>
    <col min="2" max="2" width="30" customWidth="1"/>
    <col min="3" max="3" width="32" customWidth="1"/>
    <col min="4" max="4" width="14" customWidth="1"/>
    <col min="5" max="5" width="18" customWidth="1"/>
    <col min="6" max="7" width="16" hidden="1" customWidth="1"/>
    <col min="8" max="8" width="10" customWidth="1"/>
    <col min="9" max="20" width="16" customWidth="1"/>
  </cols>
  <sheetData>
    <row r="1" spans="1:18" ht="22.5" customHeight="1" x14ac:dyDescent="0.3">
      <c r="B1" s="61" t="s">
        <v>228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8" ht="63" customHeight="1" x14ac:dyDescent="0.3">
      <c r="A2" s="26" t="s">
        <v>295</v>
      </c>
      <c r="B2" s="26" t="s">
        <v>1</v>
      </c>
      <c r="C2" s="26" t="s">
        <v>2</v>
      </c>
      <c r="D2" s="26" t="s">
        <v>229</v>
      </c>
      <c r="E2" s="59" t="s">
        <v>230</v>
      </c>
      <c r="F2" s="59"/>
      <c r="G2" s="59"/>
      <c r="H2" s="59" t="s">
        <v>4</v>
      </c>
      <c r="I2" s="59"/>
      <c r="J2" s="59"/>
      <c r="K2" s="59"/>
      <c r="L2" s="59"/>
      <c r="M2" s="59"/>
      <c r="N2" s="59"/>
      <c r="O2" s="26" t="s">
        <v>5</v>
      </c>
      <c r="P2" s="26" t="s">
        <v>6</v>
      </c>
      <c r="Q2" s="26" t="s">
        <v>7</v>
      </c>
      <c r="R2" s="4" t="s">
        <v>8</v>
      </c>
    </row>
    <row r="3" spans="1:18" ht="39.75" customHeight="1" x14ac:dyDescent="0.3">
      <c r="A3" s="38">
        <v>1</v>
      </c>
      <c r="B3" s="29"/>
      <c r="C3" s="35" t="s">
        <v>231</v>
      </c>
      <c r="D3" s="35"/>
      <c r="E3" s="62"/>
      <c r="F3" s="62"/>
      <c r="G3" s="62"/>
      <c r="H3" s="62" t="s">
        <v>232</v>
      </c>
      <c r="I3" s="62"/>
      <c r="J3" s="62"/>
      <c r="K3" s="62"/>
      <c r="L3" s="62"/>
      <c r="M3" s="62"/>
      <c r="N3" s="62"/>
      <c r="O3" s="29" t="s">
        <v>193</v>
      </c>
      <c r="P3" s="29">
        <v>1</v>
      </c>
      <c r="Q3" s="34"/>
      <c r="R3" s="36">
        <f>P3*Q3</f>
        <v>0</v>
      </c>
    </row>
    <row r="4" spans="1:18" ht="39.75" customHeight="1" x14ac:dyDescent="0.3">
      <c r="A4" s="38">
        <v>2</v>
      </c>
      <c r="B4" s="35" t="s">
        <v>233</v>
      </c>
      <c r="C4" s="29"/>
      <c r="D4" s="29"/>
      <c r="E4" s="63"/>
      <c r="F4" s="63"/>
      <c r="G4" s="63"/>
      <c r="H4" s="62" t="s">
        <v>234</v>
      </c>
      <c r="I4" s="62"/>
      <c r="J4" s="62"/>
      <c r="K4" s="62"/>
      <c r="L4" s="62"/>
      <c r="M4" s="62"/>
      <c r="N4" s="62"/>
      <c r="O4" s="29" t="s">
        <v>193</v>
      </c>
      <c r="P4" s="29">
        <v>1</v>
      </c>
      <c r="Q4" s="30"/>
      <c r="R4" s="36">
        <f t="shared" ref="R4:R28" si="0">P4*Q4</f>
        <v>0</v>
      </c>
    </row>
    <row r="5" spans="1:18" ht="39.75" customHeight="1" x14ac:dyDescent="0.3">
      <c r="A5" s="38">
        <v>3</v>
      </c>
      <c r="B5" s="35" t="s">
        <v>235</v>
      </c>
      <c r="C5" s="29"/>
      <c r="D5" s="29"/>
      <c r="E5" s="63"/>
      <c r="F5" s="63"/>
      <c r="G5" s="63"/>
      <c r="H5" s="62" t="s">
        <v>236</v>
      </c>
      <c r="I5" s="62"/>
      <c r="J5" s="62"/>
      <c r="K5" s="62"/>
      <c r="L5" s="62"/>
      <c r="M5" s="62"/>
      <c r="N5" s="62"/>
      <c r="O5" s="29" t="s">
        <v>193</v>
      </c>
      <c r="P5" s="29">
        <v>1</v>
      </c>
      <c r="Q5" s="30"/>
      <c r="R5" s="36">
        <f t="shared" si="0"/>
        <v>0</v>
      </c>
    </row>
    <row r="6" spans="1:18" ht="39.75" customHeight="1" x14ac:dyDescent="0.3">
      <c r="A6" s="38">
        <v>4</v>
      </c>
      <c r="B6" s="35" t="s">
        <v>237</v>
      </c>
      <c r="C6" s="29"/>
      <c r="D6" s="29"/>
      <c r="E6" s="63"/>
      <c r="F6" s="63"/>
      <c r="G6" s="63"/>
      <c r="H6" s="62" t="s">
        <v>238</v>
      </c>
      <c r="I6" s="62"/>
      <c r="J6" s="62"/>
      <c r="K6" s="62"/>
      <c r="L6" s="62"/>
      <c r="M6" s="62"/>
      <c r="N6" s="62"/>
      <c r="O6" s="29" t="s">
        <v>193</v>
      </c>
      <c r="P6" s="29">
        <v>1</v>
      </c>
      <c r="Q6" s="30"/>
      <c r="R6" s="36">
        <f t="shared" si="0"/>
        <v>0</v>
      </c>
    </row>
    <row r="7" spans="1:18" ht="39.75" customHeight="1" x14ac:dyDescent="0.3">
      <c r="A7" s="38">
        <v>5</v>
      </c>
      <c r="B7" s="35" t="s">
        <v>239</v>
      </c>
      <c r="C7" s="29"/>
      <c r="D7" s="29"/>
      <c r="E7" s="63"/>
      <c r="F7" s="63"/>
      <c r="G7" s="63"/>
      <c r="H7" s="62" t="s">
        <v>240</v>
      </c>
      <c r="I7" s="62"/>
      <c r="J7" s="62"/>
      <c r="K7" s="62"/>
      <c r="L7" s="62"/>
      <c r="M7" s="62"/>
      <c r="N7" s="62"/>
      <c r="O7" s="29" t="s">
        <v>193</v>
      </c>
      <c r="P7" s="29">
        <v>1</v>
      </c>
      <c r="Q7" s="30"/>
      <c r="R7" s="36">
        <f t="shared" si="0"/>
        <v>0</v>
      </c>
    </row>
    <row r="8" spans="1:18" ht="39.75" customHeight="1" x14ac:dyDescent="0.3">
      <c r="A8" s="38">
        <v>6</v>
      </c>
      <c r="B8" s="35" t="s">
        <v>239</v>
      </c>
      <c r="C8" s="29"/>
      <c r="D8" s="29"/>
      <c r="E8" s="63"/>
      <c r="F8" s="63"/>
      <c r="G8" s="63"/>
      <c r="H8" s="62" t="s">
        <v>241</v>
      </c>
      <c r="I8" s="62"/>
      <c r="J8" s="62"/>
      <c r="K8" s="62"/>
      <c r="L8" s="62"/>
      <c r="M8" s="62"/>
      <c r="N8" s="62"/>
      <c r="O8" s="29" t="s">
        <v>193</v>
      </c>
      <c r="P8" s="29">
        <v>1</v>
      </c>
      <c r="Q8" s="30"/>
      <c r="R8" s="36">
        <f t="shared" si="0"/>
        <v>0</v>
      </c>
    </row>
    <row r="9" spans="1:18" ht="39.75" customHeight="1" x14ac:dyDescent="0.3">
      <c r="A9" s="38">
        <v>7</v>
      </c>
      <c r="B9" s="35" t="s">
        <v>239</v>
      </c>
      <c r="C9" s="29"/>
      <c r="D9" s="29"/>
      <c r="E9" s="63"/>
      <c r="F9" s="63"/>
      <c r="G9" s="63"/>
      <c r="H9" s="62" t="s">
        <v>242</v>
      </c>
      <c r="I9" s="62"/>
      <c r="J9" s="62"/>
      <c r="K9" s="62"/>
      <c r="L9" s="62"/>
      <c r="M9" s="62"/>
      <c r="N9" s="62"/>
      <c r="O9" s="29" t="s">
        <v>193</v>
      </c>
      <c r="P9" s="29">
        <v>1</v>
      </c>
      <c r="Q9" s="30"/>
      <c r="R9" s="36">
        <f t="shared" si="0"/>
        <v>0</v>
      </c>
    </row>
    <row r="10" spans="1:18" ht="39.75" customHeight="1" x14ac:dyDescent="0.3">
      <c r="A10" s="38">
        <v>8</v>
      </c>
      <c r="B10" s="29"/>
      <c r="C10" s="35" t="s">
        <v>243</v>
      </c>
      <c r="D10" s="35"/>
      <c r="E10" s="63"/>
      <c r="F10" s="63"/>
      <c r="G10" s="63"/>
      <c r="H10" s="62" t="s">
        <v>244</v>
      </c>
      <c r="I10" s="62"/>
      <c r="J10" s="62"/>
      <c r="K10" s="62"/>
      <c r="L10" s="62"/>
      <c r="M10" s="62"/>
      <c r="N10" s="62"/>
      <c r="O10" s="29" t="s">
        <v>193</v>
      </c>
      <c r="P10" s="29">
        <v>1</v>
      </c>
      <c r="Q10" s="30"/>
      <c r="R10" s="36">
        <f t="shared" si="0"/>
        <v>0</v>
      </c>
    </row>
    <row r="11" spans="1:18" ht="39.75" customHeight="1" x14ac:dyDescent="0.3">
      <c r="A11" s="38">
        <v>9</v>
      </c>
      <c r="B11" s="35" t="s">
        <v>206</v>
      </c>
      <c r="C11" s="29"/>
      <c r="D11" s="29"/>
      <c r="E11" s="63"/>
      <c r="F11" s="63"/>
      <c r="G11" s="63"/>
      <c r="H11" s="62" t="s">
        <v>245</v>
      </c>
      <c r="I11" s="62"/>
      <c r="J11" s="62"/>
      <c r="K11" s="62"/>
      <c r="L11" s="62"/>
      <c r="M11" s="62"/>
      <c r="N11" s="62"/>
      <c r="O11" s="29" t="s">
        <v>193</v>
      </c>
      <c r="P11" s="29">
        <v>1</v>
      </c>
      <c r="Q11" s="30"/>
      <c r="R11" s="36">
        <f t="shared" si="0"/>
        <v>0</v>
      </c>
    </row>
    <row r="12" spans="1:18" ht="39.75" customHeight="1" x14ac:dyDescent="0.3">
      <c r="A12" s="38">
        <v>10</v>
      </c>
      <c r="B12" s="35" t="s">
        <v>204</v>
      </c>
      <c r="C12" s="29"/>
      <c r="D12" s="29"/>
      <c r="E12" s="63"/>
      <c r="F12" s="63"/>
      <c r="G12" s="63"/>
      <c r="H12" s="62" t="s">
        <v>246</v>
      </c>
      <c r="I12" s="62"/>
      <c r="J12" s="62"/>
      <c r="K12" s="62"/>
      <c r="L12" s="62"/>
      <c r="M12" s="62"/>
      <c r="N12" s="62"/>
      <c r="O12" s="29" t="s">
        <v>193</v>
      </c>
      <c r="P12" s="29">
        <v>1</v>
      </c>
      <c r="Q12" s="30"/>
      <c r="R12" s="36">
        <f t="shared" si="0"/>
        <v>0</v>
      </c>
    </row>
    <row r="13" spans="1:18" ht="39.75" customHeight="1" x14ac:dyDescent="0.3">
      <c r="A13" s="38">
        <v>11</v>
      </c>
      <c r="B13" s="29"/>
      <c r="C13" s="29" t="s">
        <v>247</v>
      </c>
      <c r="D13" s="29"/>
      <c r="E13" s="63"/>
      <c r="F13" s="63"/>
      <c r="G13" s="63"/>
      <c r="H13" s="63" t="s">
        <v>248</v>
      </c>
      <c r="I13" s="63"/>
      <c r="J13" s="63"/>
      <c r="K13" s="63"/>
      <c r="L13" s="63"/>
      <c r="M13" s="63"/>
      <c r="N13" s="63"/>
      <c r="O13" s="29" t="s">
        <v>193</v>
      </c>
      <c r="P13" s="29">
        <v>1</v>
      </c>
      <c r="Q13" s="30"/>
      <c r="R13" s="36">
        <f t="shared" si="0"/>
        <v>0</v>
      </c>
    </row>
    <row r="14" spans="1:18" ht="39.75" customHeight="1" x14ac:dyDescent="0.3">
      <c r="A14" s="38">
        <v>12</v>
      </c>
      <c r="B14" s="29" t="s">
        <v>249</v>
      </c>
      <c r="C14" s="29"/>
      <c r="D14" s="29"/>
      <c r="E14" s="63"/>
      <c r="F14" s="63"/>
      <c r="G14" s="63"/>
      <c r="H14" s="63" t="s">
        <v>250</v>
      </c>
      <c r="I14" s="63"/>
      <c r="J14" s="63"/>
      <c r="K14" s="63"/>
      <c r="L14" s="63"/>
      <c r="M14" s="63"/>
      <c r="N14" s="63"/>
      <c r="O14" s="29" t="s">
        <v>193</v>
      </c>
      <c r="P14" s="29">
        <v>1</v>
      </c>
      <c r="Q14" s="30"/>
      <c r="R14" s="36">
        <f t="shared" si="0"/>
        <v>0</v>
      </c>
    </row>
    <row r="15" spans="1:18" ht="39.75" customHeight="1" x14ac:dyDescent="0.3">
      <c r="A15" s="38">
        <v>13</v>
      </c>
      <c r="B15" s="29" t="s">
        <v>251</v>
      </c>
      <c r="C15" s="29"/>
      <c r="D15" s="29"/>
      <c r="E15" s="63"/>
      <c r="F15" s="63"/>
      <c r="G15" s="63"/>
      <c r="H15" s="63" t="s">
        <v>252</v>
      </c>
      <c r="I15" s="63"/>
      <c r="J15" s="63"/>
      <c r="K15" s="63"/>
      <c r="L15" s="63"/>
      <c r="M15" s="63"/>
      <c r="N15" s="63"/>
      <c r="O15" s="29" t="s">
        <v>193</v>
      </c>
      <c r="P15" s="29">
        <v>1</v>
      </c>
      <c r="Q15" s="30"/>
      <c r="R15" s="36">
        <f t="shared" si="0"/>
        <v>0</v>
      </c>
    </row>
    <row r="16" spans="1:18" ht="58.8" customHeight="1" x14ac:dyDescent="0.3">
      <c r="A16" s="38">
        <v>14</v>
      </c>
      <c r="B16" s="29" t="s">
        <v>253</v>
      </c>
      <c r="C16" s="29"/>
      <c r="D16" s="29"/>
      <c r="E16" s="63"/>
      <c r="F16" s="63"/>
      <c r="G16" s="63"/>
      <c r="H16" s="63" t="s">
        <v>254</v>
      </c>
      <c r="I16" s="63"/>
      <c r="J16" s="63"/>
      <c r="K16" s="63"/>
      <c r="L16" s="63"/>
      <c r="M16" s="63"/>
      <c r="N16" s="63"/>
      <c r="O16" s="29" t="s">
        <v>193</v>
      </c>
      <c r="P16" s="29">
        <v>1</v>
      </c>
      <c r="Q16" s="30"/>
      <c r="R16" s="36">
        <f t="shared" si="0"/>
        <v>0</v>
      </c>
    </row>
    <row r="17" spans="1:18" ht="92.4" customHeight="1" x14ac:dyDescent="0.3">
      <c r="A17" s="38">
        <v>15</v>
      </c>
      <c r="B17" s="29" t="s">
        <v>255</v>
      </c>
      <c r="C17" s="29"/>
      <c r="D17" s="29"/>
      <c r="E17" s="63"/>
      <c r="F17" s="63"/>
      <c r="G17" s="63"/>
      <c r="H17" s="63" t="s">
        <v>256</v>
      </c>
      <c r="I17" s="63"/>
      <c r="J17" s="63"/>
      <c r="K17" s="63"/>
      <c r="L17" s="63"/>
      <c r="M17" s="63"/>
      <c r="N17" s="63"/>
      <c r="O17" s="29" t="s">
        <v>193</v>
      </c>
      <c r="P17" s="29">
        <v>1</v>
      </c>
      <c r="Q17" s="30"/>
      <c r="R17" s="36">
        <f t="shared" si="0"/>
        <v>0</v>
      </c>
    </row>
    <row r="18" spans="1:18" ht="39.75" customHeight="1" x14ac:dyDescent="0.3">
      <c r="A18" s="38">
        <v>16</v>
      </c>
      <c r="B18" s="29"/>
      <c r="C18" s="29" t="s">
        <v>225</v>
      </c>
      <c r="D18" s="29"/>
      <c r="E18" s="63"/>
      <c r="F18" s="63"/>
      <c r="G18" s="63"/>
      <c r="H18" s="63" t="s">
        <v>197</v>
      </c>
      <c r="I18" s="63"/>
      <c r="J18" s="63"/>
      <c r="K18" s="63"/>
      <c r="L18" s="63"/>
      <c r="M18" s="63"/>
      <c r="N18" s="63"/>
      <c r="O18" s="29" t="s">
        <v>193</v>
      </c>
      <c r="P18" s="29">
        <v>1</v>
      </c>
      <c r="Q18" s="30"/>
      <c r="R18" s="36">
        <f t="shared" si="0"/>
        <v>0</v>
      </c>
    </row>
    <row r="19" spans="1:18" ht="39.75" customHeight="1" x14ac:dyDescent="0.3">
      <c r="A19" s="38">
        <v>17</v>
      </c>
      <c r="B19" s="29" t="s">
        <v>257</v>
      </c>
      <c r="C19" s="29"/>
      <c r="D19" s="29"/>
      <c r="E19" s="63"/>
      <c r="F19" s="63"/>
      <c r="G19" s="63"/>
      <c r="H19" s="63" t="s">
        <v>258</v>
      </c>
      <c r="I19" s="63"/>
      <c r="J19" s="63"/>
      <c r="K19" s="63"/>
      <c r="L19" s="63" t="s">
        <v>259</v>
      </c>
      <c r="M19" s="63"/>
      <c r="N19" s="63"/>
      <c r="O19" s="29" t="s">
        <v>193</v>
      </c>
      <c r="P19" s="29">
        <v>1</v>
      </c>
      <c r="Q19" s="30"/>
      <c r="R19" s="36">
        <f t="shared" si="0"/>
        <v>0</v>
      </c>
    </row>
    <row r="20" spans="1:18" ht="39.75" customHeight="1" x14ac:dyDescent="0.3">
      <c r="A20" s="38">
        <v>18</v>
      </c>
      <c r="B20" s="29"/>
      <c r="C20" s="29" t="s">
        <v>260</v>
      </c>
      <c r="D20" s="29"/>
      <c r="E20" s="63"/>
      <c r="F20" s="63"/>
      <c r="G20" s="63"/>
      <c r="H20" s="63" t="s">
        <v>261</v>
      </c>
      <c r="I20" s="63"/>
      <c r="J20" s="63"/>
      <c r="K20" s="63"/>
      <c r="L20" s="63" t="s">
        <v>262</v>
      </c>
      <c r="M20" s="63"/>
      <c r="N20" s="63"/>
      <c r="O20" s="29" t="s">
        <v>193</v>
      </c>
      <c r="P20" s="29">
        <v>1</v>
      </c>
      <c r="Q20" s="30"/>
      <c r="R20" s="36">
        <f t="shared" si="0"/>
        <v>0</v>
      </c>
    </row>
    <row r="21" spans="1:18" ht="39.75" customHeight="1" x14ac:dyDescent="0.3">
      <c r="A21" s="38">
        <v>19</v>
      </c>
      <c r="B21" s="29" t="s">
        <v>263</v>
      </c>
      <c r="C21" s="29"/>
      <c r="D21" s="29"/>
      <c r="E21" s="63"/>
      <c r="F21" s="63"/>
      <c r="G21" s="63"/>
      <c r="H21" s="63" t="s">
        <v>264</v>
      </c>
      <c r="I21" s="63"/>
      <c r="J21" s="63"/>
      <c r="K21" s="63"/>
      <c r="L21" s="63"/>
      <c r="M21" s="63"/>
      <c r="N21" s="63"/>
      <c r="O21" s="29" t="s">
        <v>193</v>
      </c>
      <c r="P21" s="29">
        <v>1</v>
      </c>
      <c r="Q21" s="30"/>
      <c r="R21" s="36">
        <f t="shared" si="0"/>
        <v>0</v>
      </c>
    </row>
    <row r="22" spans="1:18" ht="39.75" customHeight="1" x14ac:dyDescent="0.3">
      <c r="A22" s="38">
        <v>20</v>
      </c>
      <c r="B22" s="29" t="s">
        <v>265</v>
      </c>
      <c r="C22" s="29"/>
      <c r="D22" s="29"/>
      <c r="E22" s="63"/>
      <c r="F22" s="63"/>
      <c r="G22" s="63"/>
      <c r="H22" s="63" t="s">
        <v>266</v>
      </c>
      <c r="I22" s="63"/>
      <c r="J22" s="63"/>
      <c r="K22" s="63"/>
      <c r="L22" s="63"/>
      <c r="M22" s="63"/>
      <c r="N22" s="63"/>
      <c r="O22" s="29" t="s">
        <v>193</v>
      </c>
      <c r="P22" s="29">
        <v>1</v>
      </c>
      <c r="Q22" s="30"/>
      <c r="R22" s="36">
        <f t="shared" si="0"/>
        <v>0</v>
      </c>
    </row>
    <row r="23" spans="1:18" ht="39.75" customHeight="1" x14ac:dyDescent="0.3">
      <c r="A23" s="38">
        <v>21</v>
      </c>
      <c r="B23" s="29" t="s">
        <v>204</v>
      </c>
      <c r="C23" s="29"/>
      <c r="D23" s="29"/>
      <c r="E23" s="63"/>
      <c r="F23" s="63"/>
      <c r="G23" s="63"/>
      <c r="H23" s="63" t="s">
        <v>267</v>
      </c>
      <c r="I23" s="63"/>
      <c r="J23" s="63"/>
      <c r="K23" s="63"/>
      <c r="L23" s="63"/>
      <c r="M23" s="63"/>
      <c r="N23" s="63"/>
      <c r="O23" s="29" t="s">
        <v>193</v>
      </c>
      <c r="P23" s="29">
        <v>1</v>
      </c>
      <c r="Q23" s="30"/>
      <c r="R23" s="36">
        <f t="shared" si="0"/>
        <v>0</v>
      </c>
    </row>
    <row r="24" spans="1:18" ht="39.75" customHeight="1" x14ac:dyDescent="0.3">
      <c r="A24" s="38">
        <v>22</v>
      </c>
      <c r="B24" s="29" t="s">
        <v>206</v>
      </c>
      <c r="C24" s="29"/>
      <c r="D24" s="29"/>
      <c r="E24" s="63"/>
      <c r="F24" s="63"/>
      <c r="G24" s="63"/>
      <c r="H24" s="63" t="s">
        <v>208</v>
      </c>
      <c r="I24" s="63"/>
      <c r="J24" s="63"/>
      <c r="K24" s="63"/>
      <c r="L24" s="63"/>
      <c r="M24" s="63"/>
      <c r="N24" s="63"/>
      <c r="O24" s="29" t="s">
        <v>193</v>
      </c>
      <c r="P24" s="29">
        <v>1</v>
      </c>
      <c r="Q24" s="30"/>
      <c r="R24" s="36">
        <f t="shared" si="0"/>
        <v>0</v>
      </c>
    </row>
    <row r="25" spans="1:18" ht="39.75" customHeight="1" x14ac:dyDescent="0.3">
      <c r="A25" s="38">
        <v>23</v>
      </c>
      <c r="B25" s="29" t="s">
        <v>268</v>
      </c>
      <c r="C25" s="29"/>
      <c r="D25" s="29"/>
      <c r="E25" s="63"/>
      <c r="F25" s="63"/>
      <c r="G25" s="63"/>
      <c r="H25" s="63" t="s">
        <v>269</v>
      </c>
      <c r="I25" s="63"/>
      <c r="J25" s="63"/>
      <c r="K25" s="63"/>
      <c r="L25" s="63"/>
      <c r="M25" s="63"/>
      <c r="N25" s="63"/>
      <c r="O25" s="29" t="s">
        <v>193</v>
      </c>
      <c r="P25" s="29">
        <v>1</v>
      </c>
      <c r="Q25" s="30"/>
      <c r="R25" s="36">
        <f t="shared" si="0"/>
        <v>0</v>
      </c>
    </row>
    <row r="26" spans="1:18" ht="39.75" customHeight="1" x14ac:dyDescent="0.3">
      <c r="A26" s="38">
        <v>24</v>
      </c>
      <c r="B26" s="35" t="s">
        <v>270</v>
      </c>
      <c r="C26" s="29"/>
      <c r="D26" s="29"/>
      <c r="E26" s="63"/>
      <c r="F26" s="63"/>
      <c r="G26" s="63"/>
      <c r="H26" s="62" t="s">
        <v>271</v>
      </c>
      <c r="I26" s="62"/>
      <c r="J26" s="62"/>
      <c r="K26" s="62"/>
      <c r="L26" s="62"/>
      <c r="M26" s="62"/>
      <c r="N26" s="62"/>
      <c r="O26" s="29" t="s">
        <v>193</v>
      </c>
      <c r="P26" s="29">
        <v>1</v>
      </c>
      <c r="Q26" s="30"/>
      <c r="R26" s="36">
        <f t="shared" si="0"/>
        <v>0</v>
      </c>
    </row>
    <row r="27" spans="1:18" ht="66" customHeight="1" x14ac:dyDescent="0.3">
      <c r="A27" s="38">
        <v>25</v>
      </c>
      <c r="B27" s="35" t="s">
        <v>272</v>
      </c>
      <c r="C27" s="29"/>
      <c r="D27" s="29"/>
      <c r="E27" s="63"/>
      <c r="F27" s="63"/>
      <c r="G27" s="63"/>
      <c r="H27" s="62" t="s">
        <v>273</v>
      </c>
      <c r="I27" s="62"/>
      <c r="J27" s="62"/>
      <c r="K27" s="62"/>
      <c r="L27" s="62"/>
      <c r="M27" s="62"/>
      <c r="N27" s="62"/>
      <c r="O27" s="29" t="s">
        <v>193</v>
      </c>
      <c r="P27" s="29">
        <v>1</v>
      </c>
      <c r="Q27" s="30"/>
      <c r="R27" s="36">
        <f t="shared" si="0"/>
        <v>0</v>
      </c>
    </row>
    <row r="28" spans="1:18" ht="39.75" customHeight="1" x14ac:dyDescent="0.3">
      <c r="A28" s="38">
        <v>26</v>
      </c>
      <c r="B28" s="35" t="s">
        <v>274</v>
      </c>
      <c r="C28" s="29"/>
      <c r="D28" s="29"/>
      <c r="E28" s="63"/>
      <c r="F28" s="63"/>
      <c r="G28" s="63"/>
      <c r="H28" s="62" t="s">
        <v>275</v>
      </c>
      <c r="I28" s="62"/>
      <c r="J28" s="62"/>
      <c r="K28" s="62"/>
      <c r="L28" s="62"/>
      <c r="M28" s="62"/>
      <c r="N28" s="62"/>
      <c r="O28" s="29" t="s">
        <v>193</v>
      </c>
      <c r="P28" s="29">
        <v>1</v>
      </c>
      <c r="Q28" s="30"/>
      <c r="R28" s="36">
        <f t="shared" si="0"/>
        <v>0</v>
      </c>
    </row>
    <row r="30" spans="1:18" x14ac:dyDescent="0.3">
      <c r="Q30" s="13" t="s">
        <v>186</v>
      </c>
      <c r="R30" s="19">
        <f>R3+R4+R5+R6+R7+R8+R9+R10+R11+R12+R13+R14+R15+R16+R17+R18+R19+R20+R21+R22+R23+R24+R25+R26+R27+R28</f>
        <v>0</v>
      </c>
    </row>
    <row r="31" spans="1:18" x14ac:dyDescent="0.3">
      <c r="Q31" s="13" t="s">
        <v>187</v>
      </c>
      <c r="R31" s="19">
        <f>R30*0.22</f>
        <v>0</v>
      </c>
    </row>
    <row r="32" spans="1:18" x14ac:dyDescent="0.3">
      <c r="Q32" s="14" t="s">
        <v>188</v>
      </c>
      <c r="R32" s="20">
        <f>R30+R31</f>
        <v>0</v>
      </c>
    </row>
  </sheetData>
  <mergeCells count="57">
    <mergeCell ref="E27:G27"/>
    <mergeCell ref="H27:N27"/>
    <mergeCell ref="E28:G28"/>
    <mergeCell ref="H28:N28"/>
    <mergeCell ref="E24:G24"/>
    <mergeCell ref="H24:N24"/>
    <mergeCell ref="E25:G25"/>
    <mergeCell ref="H25:N25"/>
    <mergeCell ref="E26:G26"/>
    <mergeCell ref="H26:N26"/>
    <mergeCell ref="E21:G21"/>
    <mergeCell ref="H21:N21"/>
    <mergeCell ref="E22:G22"/>
    <mergeCell ref="H22:N22"/>
    <mergeCell ref="E23:G23"/>
    <mergeCell ref="H23:N23"/>
    <mergeCell ref="E19:G19"/>
    <mergeCell ref="H19:K19"/>
    <mergeCell ref="L19:N19"/>
    <mergeCell ref="E20:G20"/>
    <mergeCell ref="H20:K20"/>
    <mergeCell ref="L20:N20"/>
    <mergeCell ref="E16:G16"/>
    <mergeCell ref="H16:N16"/>
    <mergeCell ref="E17:G17"/>
    <mergeCell ref="H17:N17"/>
    <mergeCell ref="E18:G18"/>
    <mergeCell ref="H18:N18"/>
    <mergeCell ref="E13:G13"/>
    <mergeCell ref="H13:N13"/>
    <mergeCell ref="E14:G14"/>
    <mergeCell ref="H14:N14"/>
    <mergeCell ref="E15:G15"/>
    <mergeCell ref="H15:N15"/>
    <mergeCell ref="E10:G10"/>
    <mergeCell ref="H10:N10"/>
    <mergeCell ref="E11:G11"/>
    <mergeCell ref="H11:N11"/>
    <mergeCell ref="E12:G12"/>
    <mergeCell ref="H12:N12"/>
    <mergeCell ref="E7:G7"/>
    <mergeCell ref="H7:N7"/>
    <mergeCell ref="E8:G8"/>
    <mergeCell ref="H8:N8"/>
    <mergeCell ref="E9:G9"/>
    <mergeCell ref="H9:N9"/>
    <mergeCell ref="E4:G4"/>
    <mergeCell ref="H4:N4"/>
    <mergeCell ref="E5:G5"/>
    <mergeCell ref="H5:N5"/>
    <mergeCell ref="E6:G6"/>
    <mergeCell ref="H6:N6"/>
    <mergeCell ref="B1:Q1"/>
    <mergeCell ref="E2:G2"/>
    <mergeCell ref="H2:N2"/>
    <mergeCell ref="E3:G3"/>
    <mergeCell ref="H3:N3"/>
  </mergeCells>
  <pageMargins left="0.7" right="0.7" top="0.75" bottom="0.75" header="0.511811023622047" footer="0.511811023622047"/>
  <pageSetup paperSize="9" scale="32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2"/>
  <sheetViews>
    <sheetView zoomScale="110" zoomScaleNormal="110" workbookViewId="0">
      <selection activeCell="M3" sqref="M3"/>
    </sheetView>
  </sheetViews>
  <sheetFormatPr defaultColWidth="8.6640625" defaultRowHeight="14.4" x14ac:dyDescent="0.3"/>
  <cols>
    <col min="2" max="2" width="30" customWidth="1"/>
    <col min="3" max="3" width="32" customWidth="1"/>
    <col min="4" max="5" width="16" customWidth="1"/>
    <col min="6" max="6" width="10.33203125" customWidth="1"/>
    <col min="7" max="10" width="16" hidden="1" customWidth="1"/>
    <col min="11" max="13" width="16" customWidth="1"/>
    <col min="14" max="14" width="18.21875" customWidth="1"/>
  </cols>
  <sheetData>
    <row r="1" spans="1:14" x14ac:dyDescent="0.3">
      <c r="A1" s="57" t="s">
        <v>276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56.25" customHeight="1" x14ac:dyDescent="0.3">
      <c r="A2" s="26" t="s">
        <v>295</v>
      </c>
      <c r="B2" s="26" t="s">
        <v>1</v>
      </c>
      <c r="C2" s="26" t="s">
        <v>2</v>
      </c>
      <c r="D2" s="59" t="s">
        <v>4</v>
      </c>
      <c r="E2" s="59"/>
      <c r="F2" s="59"/>
      <c r="G2" s="59"/>
      <c r="H2" s="59"/>
      <c r="I2" s="59"/>
      <c r="J2" s="59"/>
      <c r="K2" s="26" t="s">
        <v>5</v>
      </c>
      <c r="L2" s="26" t="s">
        <v>6</v>
      </c>
      <c r="M2" s="26" t="s">
        <v>7</v>
      </c>
      <c r="N2" s="4" t="s">
        <v>8</v>
      </c>
    </row>
    <row r="3" spans="1:14" ht="22.35" customHeight="1" x14ac:dyDescent="0.3">
      <c r="A3" s="39">
        <v>1</v>
      </c>
      <c r="B3" s="33"/>
      <c r="C3" s="33" t="s">
        <v>231</v>
      </c>
      <c r="D3" s="64" t="s">
        <v>232</v>
      </c>
      <c r="E3" s="64"/>
      <c r="F3" s="64"/>
      <c r="G3" s="64"/>
      <c r="H3" s="64"/>
      <c r="I3" s="64"/>
      <c r="J3" s="64"/>
      <c r="K3" s="29" t="s">
        <v>193</v>
      </c>
      <c r="L3" s="29">
        <v>1</v>
      </c>
      <c r="M3" s="34"/>
      <c r="N3" s="36">
        <f t="shared" ref="N3:N28" si="0">L3*M3</f>
        <v>0</v>
      </c>
    </row>
    <row r="4" spans="1:14" ht="22.35" customHeight="1" x14ac:dyDescent="0.3">
      <c r="A4" s="39">
        <v>2</v>
      </c>
      <c r="B4" s="33" t="s">
        <v>233</v>
      </c>
      <c r="C4" s="29"/>
      <c r="D4" s="64" t="s">
        <v>234</v>
      </c>
      <c r="E4" s="64"/>
      <c r="F4" s="64"/>
      <c r="G4" s="64"/>
      <c r="H4" s="64"/>
      <c r="I4" s="64"/>
      <c r="J4" s="64"/>
      <c r="K4" s="29" t="s">
        <v>193</v>
      </c>
      <c r="L4" s="29">
        <v>1</v>
      </c>
      <c r="M4" s="30"/>
      <c r="N4" s="36">
        <f t="shared" si="0"/>
        <v>0</v>
      </c>
    </row>
    <row r="5" spans="1:14" ht="22.35" customHeight="1" x14ac:dyDescent="0.3">
      <c r="A5" s="39">
        <v>3</v>
      </c>
      <c r="B5" s="33" t="s">
        <v>235</v>
      </c>
      <c r="C5" s="29"/>
      <c r="D5" s="64" t="s">
        <v>236</v>
      </c>
      <c r="E5" s="64"/>
      <c r="F5" s="64"/>
      <c r="G5" s="64"/>
      <c r="H5" s="64"/>
      <c r="I5" s="64"/>
      <c r="J5" s="64"/>
      <c r="K5" s="29" t="s">
        <v>193</v>
      </c>
      <c r="L5" s="29">
        <v>1</v>
      </c>
      <c r="M5" s="30"/>
      <c r="N5" s="36">
        <f t="shared" si="0"/>
        <v>0</v>
      </c>
    </row>
    <row r="6" spans="1:14" ht="22.35" customHeight="1" x14ac:dyDescent="0.3">
      <c r="A6" s="39">
        <v>4</v>
      </c>
      <c r="B6" s="33" t="s">
        <v>237</v>
      </c>
      <c r="C6" s="29"/>
      <c r="D6" s="64" t="s">
        <v>238</v>
      </c>
      <c r="E6" s="64"/>
      <c r="F6" s="64"/>
      <c r="G6" s="64"/>
      <c r="H6" s="64"/>
      <c r="I6" s="64"/>
      <c r="J6" s="64"/>
      <c r="K6" s="29" t="s">
        <v>193</v>
      </c>
      <c r="L6" s="29">
        <v>1</v>
      </c>
      <c r="M6" s="30"/>
      <c r="N6" s="36">
        <f t="shared" si="0"/>
        <v>0</v>
      </c>
    </row>
    <row r="7" spans="1:14" ht="22.35" customHeight="1" x14ac:dyDescent="0.3">
      <c r="A7" s="39">
        <v>5</v>
      </c>
      <c r="B7" s="33" t="s">
        <v>239</v>
      </c>
      <c r="C7" s="29"/>
      <c r="D7" s="64" t="s">
        <v>240</v>
      </c>
      <c r="E7" s="64"/>
      <c r="F7" s="64"/>
      <c r="G7" s="64"/>
      <c r="H7" s="64"/>
      <c r="I7" s="64"/>
      <c r="J7" s="64"/>
      <c r="K7" s="29" t="s">
        <v>193</v>
      </c>
      <c r="L7" s="29">
        <v>1</v>
      </c>
      <c r="M7" s="30"/>
      <c r="N7" s="36">
        <f t="shared" si="0"/>
        <v>0</v>
      </c>
    </row>
    <row r="8" spans="1:14" ht="22.35" customHeight="1" x14ac:dyDescent="0.3">
      <c r="A8" s="39">
        <v>6</v>
      </c>
      <c r="B8" s="33" t="s">
        <v>239</v>
      </c>
      <c r="C8" s="29"/>
      <c r="D8" s="64" t="s">
        <v>241</v>
      </c>
      <c r="E8" s="64"/>
      <c r="F8" s="64"/>
      <c r="G8" s="64"/>
      <c r="H8" s="64"/>
      <c r="I8" s="64"/>
      <c r="J8" s="64"/>
      <c r="K8" s="29" t="s">
        <v>193</v>
      </c>
      <c r="L8" s="29">
        <v>1</v>
      </c>
      <c r="M8" s="30"/>
      <c r="N8" s="36">
        <f t="shared" si="0"/>
        <v>0</v>
      </c>
    </row>
    <row r="9" spans="1:14" ht="22.35" customHeight="1" x14ac:dyDescent="0.3">
      <c r="A9" s="39">
        <v>7</v>
      </c>
      <c r="B9" s="33" t="s">
        <v>239</v>
      </c>
      <c r="C9" s="29"/>
      <c r="D9" s="64" t="s">
        <v>242</v>
      </c>
      <c r="E9" s="64"/>
      <c r="F9" s="64"/>
      <c r="G9" s="64"/>
      <c r="H9" s="64"/>
      <c r="I9" s="64"/>
      <c r="J9" s="64"/>
      <c r="K9" s="29" t="s">
        <v>193</v>
      </c>
      <c r="L9" s="29">
        <v>1</v>
      </c>
      <c r="M9" s="30"/>
      <c r="N9" s="36">
        <f t="shared" si="0"/>
        <v>0</v>
      </c>
    </row>
    <row r="10" spans="1:14" ht="29.25" customHeight="1" x14ac:dyDescent="0.3">
      <c r="A10" s="39">
        <v>8</v>
      </c>
      <c r="B10" s="29"/>
      <c r="C10" s="33" t="s">
        <v>243</v>
      </c>
      <c r="D10" s="64" t="s">
        <v>277</v>
      </c>
      <c r="E10" s="64"/>
      <c r="F10" s="64"/>
      <c r="G10" s="64"/>
      <c r="H10" s="64"/>
      <c r="I10" s="64"/>
      <c r="J10" s="64"/>
      <c r="K10" s="29" t="s">
        <v>193</v>
      </c>
      <c r="L10" s="29">
        <v>1</v>
      </c>
      <c r="M10" s="30"/>
      <c r="N10" s="36">
        <f t="shared" si="0"/>
        <v>0</v>
      </c>
    </row>
    <row r="11" spans="1:14" ht="15" customHeight="1" x14ac:dyDescent="0.3">
      <c r="A11" s="39">
        <v>9</v>
      </c>
      <c r="B11" s="33" t="s">
        <v>206</v>
      </c>
      <c r="C11" s="29"/>
      <c r="D11" s="64" t="s">
        <v>245</v>
      </c>
      <c r="E11" s="64"/>
      <c r="F11" s="64"/>
      <c r="G11" s="64"/>
      <c r="H11" s="64"/>
      <c r="I11" s="64"/>
      <c r="J11" s="64"/>
      <c r="K11" s="29" t="s">
        <v>193</v>
      </c>
      <c r="L11" s="29">
        <v>1</v>
      </c>
      <c r="M11" s="30"/>
      <c r="N11" s="36">
        <f t="shared" si="0"/>
        <v>0</v>
      </c>
    </row>
    <row r="12" spans="1:14" ht="15" customHeight="1" x14ac:dyDescent="0.3">
      <c r="A12" s="39">
        <v>10</v>
      </c>
      <c r="B12" s="33" t="s">
        <v>204</v>
      </c>
      <c r="C12" s="29"/>
      <c r="D12" s="64" t="s">
        <v>246</v>
      </c>
      <c r="E12" s="64"/>
      <c r="F12" s="64"/>
      <c r="G12" s="64"/>
      <c r="H12" s="64"/>
      <c r="I12" s="64"/>
      <c r="J12" s="64"/>
      <c r="K12" s="29" t="s">
        <v>193</v>
      </c>
      <c r="L12" s="29">
        <v>1</v>
      </c>
      <c r="M12" s="30"/>
      <c r="N12" s="36">
        <f t="shared" si="0"/>
        <v>0</v>
      </c>
    </row>
    <row r="13" spans="1:14" x14ac:dyDescent="0.3">
      <c r="A13" s="39">
        <v>11</v>
      </c>
      <c r="B13" s="29"/>
      <c r="C13" s="33" t="s">
        <v>247</v>
      </c>
      <c r="D13" s="64" t="s">
        <v>278</v>
      </c>
      <c r="E13" s="64"/>
      <c r="F13" s="64"/>
      <c r="G13" s="64"/>
      <c r="H13" s="64"/>
      <c r="I13" s="64"/>
      <c r="J13" s="64"/>
      <c r="K13" s="29" t="s">
        <v>193</v>
      </c>
      <c r="L13" s="29">
        <v>1</v>
      </c>
      <c r="M13" s="30"/>
      <c r="N13" s="36">
        <f t="shared" si="0"/>
        <v>0</v>
      </c>
    </row>
    <row r="14" spans="1:14" ht="15" customHeight="1" x14ac:dyDescent="0.3">
      <c r="A14" s="39">
        <v>12</v>
      </c>
      <c r="B14" s="33" t="s">
        <v>249</v>
      </c>
      <c r="C14" s="29"/>
      <c r="D14" s="64" t="s">
        <v>250</v>
      </c>
      <c r="E14" s="64"/>
      <c r="F14" s="64"/>
      <c r="G14" s="64"/>
      <c r="H14" s="64"/>
      <c r="I14" s="64"/>
      <c r="J14" s="64"/>
      <c r="K14" s="29" t="s">
        <v>193</v>
      </c>
      <c r="L14" s="29">
        <v>1</v>
      </c>
      <c r="M14" s="30"/>
      <c r="N14" s="36">
        <f t="shared" si="0"/>
        <v>0</v>
      </c>
    </row>
    <row r="15" spans="1:14" ht="15" customHeight="1" x14ac:dyDescent="0.3">
      <c r="A15" s="39">
        <v>13</v>
      </c>
      <c r="B15" s="33" t="s">
        <v>251</v>
      </c>
      <c r="C15" s="29"/>
      <c r="D15" s="64" t="s">
        <v>252</v>
      </c>
      <c r="E15" s="64"/>
      <c r="F15" s="64"/>
      <c r="G15" s="64"/>
      <c r="H15" s="64"/>
      <c r="I15" s="64"/>
      <c r="J15" s="64"/>
      <c r="K15" s="29" t="s">
        <v>193</v>
      </c>
      <c r="L15" s="29">
        <v>1</v>
      </c>
      <c r="M15" s="30"/>
      <c r="N15" s="36">
        <f t="shared" si="0"/>
        <v>0</v>
      </c>
    </row>
    <row r="16" spans="1:14" ht="30" customHeight="1" x14ac:dyDescent="0.3">
      <c r="A16" s="39">
        <v>14</v>
      </c>
      <c r="B16" s="33" t="s">
        <v>253</v>
      </c>
      <c r="C16" s="29"/>
      <c r="D16" s="64" t="s">
        <v>279</v>
      </c>
      <c r="E16" s="64"/>
      <c r="F16" s="64"/>
      <c r="G16" s="64"/>
      <c r="H16" s="64"/>
      <c r="I16" s="64"/>
      <c r="J16" s="64"/>
      <c r="K16" s="29" t="s">
        <v>193</v>
      </c>
      <c r="L16" s="29">
        <v>1</v>
      </c>
      <c r="M16" s="30"/>
      <c r="N16" s="36">
        <f t="shared" si="0"/>
        <v>0</v>
      </c>
    </row>
    <row r="17" spans="1:14" ht="34.200000000000003" customHeight="1" x14ac:dyDescent="0.3">
      <c r="A17" s="39">
        <v>15</v>
      </c>
      <c r="B17" s="33" t="s">
        <v>255</v>
      </c>
      <c r="C17" s="29"/>
      <c r="D17" s="64" t="s">
        <v>280</v>
      </c>
      <c r="E17" s="64"/>
      <c r="F17" s="64"/>
      <c r="G17" s="64"/>
      <c r="H17" s="64"/>
      <c r="I17" s="64"/>
      <c r="J17" s="64"/>
      <c r="K17" s="29" t="s">
        <v>193</v>
      </c>
      <c r="L17" s="29">
        <v>1</v>
      </c>
      <c r="M17" s="30"/>
      <c r="N17" s="36">
        <f t="shared" si="0"/>
        <v>0</v>
      </c>
    </row>
    <row r="18" spans="1:14" ht="42" customHeight="1" x14ac:dyDescent="0.3">
      <c r="A18" s="39">
        <v>16</v>
      </c>
      <c r="B18" s="29"/>
      <c r="C18" s="33" t="s">
        <v>225</v>
      </c>
      <c r="D18" s="64" t="s">
        <v>197</v>
      </c>
      <c r="E18" s="64"/>
      <c r="F18" s="64"/>
      <c r="G18" s="64"/>
      <c r="H18" s="64"/>
      <c r="I18" s="64"/>
      <c r="J18" s="64"/>
      <c r="K18" s="29" t="s">
        <v>193</v>
      </c>
      <c r="L18" s="29">
        <v>1</v>
      </c>
      <c r="M18" s="30"/>
      <c r="N18" s="36">
        <f t="shared" si="0"/>
        <v>0</v>
      </c>
    </row>
    <row r="19" spans="1:14" ht="28.5" customHeight="1" x14ac:dyDescent="0.3">
      <c r="A19" s="39">
        <v>17</v>
      </c>
      <c r="B19" s="33" t="s">
        <v>257</v>
      </c>
      <c r="C19" s="29"/>
      <c r="D19" s="64" t="s">
        <v>258</v>
      </c>
      <c r="E19" s="64"/>
      <c r="F19" s="64"/>
      <c r="G19" s="64"/>
      <c r="H19" s="64"/>
      <c r="I19" s="64"/>
      <c r="J19" s="64"/>
      <c r="K19" s="29" t="s">
        <v>193</v>
      </c>
      <c r="L19" s="29">
        <v>1</v>
      </c>
      <c r="M19" s="30"/>
      <c r="N19" s="36">
        <f t="shared" si="0"/>
        <v>0</v>
      </c>
    </row>
    <row r="20" spans="1:14" ht="28.5" customHeight="1" x14ac:dyDescent="0.3">
      <c r="A20" s="39">
        <v>18</v>
      </c>
      <c r="B20" s="29"/>
      <c r="C20" s="33" t="s">
        <v>260</v>
      </c>
      <c r="D20" s="64" t="s">
        <v>262</v>
      </c>
      <c r="E20" s="64"/>
      <c r="F20" s="64"/>
      <c r="G20" s="64"/>
      <c r="H20" s="64"/>
      <c r="I20" s="64"/>
      <c r="J20" s="64"/>
      <c r="K20" s="29" t="s">
        <v>193</v>
      </c>
      <c r="L20" s="29">
        <v>1</v>
      </c>
      <c r="M20" s="30"/>
      <c r="N20" s="36">
        <f t="shared" si="0"/>
        <v>0</v>
      </c>
    </row>
    <row r="21" spans="1:14" ht="15" customHeight="1" x14ac:dyDescent="0.3">
      <c r="A21" s="39">
        <v>19</v>
      </c>
      <c r="B21" s="33" t="s">
        <v>263</v>
      </c>
      <c r="C21" s="29"/>
      <c r="D21" s="64" t="s">
        <v>264</v>
      </c>
      <c r="E21" s="64"/>
      <c r="F21" s="64"/>
      <c r="G21" s="64"/>
      <c r="H21" s="64"/>
      <c r="I21" s="64"/>
      <c r="J21" s="64"/>
      <c r="K21" s="29" t="s">
        <v>193</v>
      </c>
      <c r="L21" s="29">
        <v>1</v>
      </c>
      <c r="M21" s="30"/>
      <c r="N21" s="36">
        <f t="shared" si="0"/>
        <v>0</v>
      </c>
    </row>
    <row r="22" spans="1:14" ht="45" customHeight="1" x14ac:dyDescent="0.3">
      <c r="A22" s="39">
        <v>20</v>
      </c>
      <c r="B22" s="33" t="s">
        <v>265</v>
      </c>
      <c r="C22" s="29"/>
      <c r="D22" s="64" t="s">
        <v>281</v>
      </c>
      <c r="E22" s="64"/>
      <c r="F22" s="64"/>
      <c r="G22" s="64"/>
      <c r="H22" s="64"/>
      <c r="I22" s="64"/>
      <c r="J22" s="64"/>
      <c r="K22" s="29" t="s">
        <v>193</v>
      </c>
      <c r="L22" s="29">
        <v>1</v>
      </c>
      <c r="M22" s="30"/>
      <c r="N22" s="36">
        <f t="shared" si="0"/>
        <v>0</v>
      </c>
    </row>
    <row r="23" spans="1:14" ht="15" customHeight="1" x14ac:dyDescent="0.3">
      <c r="A23" s="39">
        <v>21</v>
      </c>
      <c r="B23" s="33" t="s">
        <v>204</v>
      </c>
      <c r="C23" s="29"/>
      <c r="D23" s="64" t="s">
        <v>267</v>
      </c>
      <c r="E23" s="64"/>
      <c r="F23" s="64"/>
      <c r="G23" s="64"/>
      <c r="H23" s="64"/>
      <c r="I23" s="64"/>
      <c r="J23" s="64"/>
      <c r="K23" s="29" t="s">
        <v>193</v>
      </c>
      <c r="L23" s="29">
        <v>1</v>
      </c>
      <c r="M23" s="30"/>
      <c r="N23" s="36">
        <f t="shared" si="0"/>
        <v>0</v>
      </c>
    </row>
    <row r="24" spans="1:14" ht="15" customHeight="1" x14ac:dyDescent="0.3">
      <c r="A24" s="39">
        <v>22</v>
      </c>
      <c r="B24" s="33" t="s">
        <v>206</v>
      </c>
      <c r="C24" s="29"/>
      <c r="D24" s="64" t="s">
        <v>208</v>
      </c>
      <c r="E24" s="64"/>
      <c r="F24" s="64"/>
      <c r="G24" s="64"/>
      <c r="H24" s="64"/>
      <c r="I24" s="64"/>
      <c r="J24" s="64"/>
      <c r="K24" s="29" t="s">
        <v>193</v>
      </c>
      <c r="L24" s="29">
        <v>1</v>
      </c>
      <c r="M24" s="30"/>
      <c r="N24" s="36">
        <f t="shared" si="0"/>
        <v>0</v>
      </c>
    </row>
    <row r="25" spans="1:14" ht="22.35" customHeight="1" x14ac:dyDescent="0.3">
      <c r="A25" s="39">
        <v>23</v>
      </c>
      <c r="B25" s="33" t="s">
        <v>268</v>
      </c>
      <c r="C25" s="29"/>
      <c r="D25" s="64" t="s">
        <v>269</v>
      </c>
      <c r="E25" s="64"/>
      <c r="F25" s="64"/>
      <c r="G25" s="64"/>
      <c r="H25" s="64"/>
      <c r="I25" s="64"/>
      <c r="J25" s="64"/>
      <c r="K25" s="29" t="s">
        <v>193</v>
      </c>
      <c r="L25" s="29">
        <v>1</v>
      </c>
      <c r="M25" s="30"/>
      <c r="N25" s="36">
        <f t="shared" si="0"/>
        <v>0</v>
      </c>
    </row>
    <row r="26" spans="1:14" ht="15" customHeight="1" x14ac:dyDescent="0.3">
      <c r="A26" s="39">
        <v>24</v>
      </c>
      <c r="B26" s="33" t="s">
        <v>270</v>
      </c>
      <c r="C26" s="29"/>
      <c r="D26" s="64" t="s">
        <v>271</v>
      </c>
      <c r="E26" s="64"/>
      <c r="F26" s="64"/>
      <c r="G26" s="64"/>
      <c r="H26" s="64"/>
      <c r="I26" s="64"/>
      <c r="J26" s="64"/>
      <c r="K26" s="29" t="s">
        <v>193</v>
      </c>
      <c r="L26" s="29">
        <v>1</v>
      </c>
      <c r="M26" s="30"/>
      <c r="N26" s="36">
        <f t="shared" si="0"/>
        <v>0</v>
      </c>
    </row>
    <row r="27" spans="1:14" ht="52.5" customHeight="1" x14ac:dyDescent="0.3">
      <c r="A27" s="39">
        <v>25</v>
      </c>
      <c r="B27" s="33" t="s">
        <v>272</v>
      </c>
      <c r="C27" s="29"/>
      <c r="D27" s="64" t="s">
        <v>273</v>
      </c>
      <c r="E27" s="64"/>
      <c r="F27" s="64"/>
      <c r="G27" s="64"/>
      <c r="H27" s="64"/>
      <c r="I27" s="64"/>
      <c r="J27" s="64"/>
      <c r="K27" s="29" t="s">
        <v>193</v>
      </c>
      <c r="L27" s="29">
        <v>1</v>
      </c>
      <c r="M27" s="30"/>
      <c r="N27" s="36">
        <f t="shared" si="0"/>
        <v>0</v>
      </c>
    </row>
    <row r="28" spans="1:14" ht="28.5" customHeight="1" x14ac:dyDescent="0.3">
      <c r="A28" s="39">
        <v>26</v>
      </c>
      <c r="B28" s="33" t="s">
        <v>274</v>
      </c>
      <c r="C28" s="29"/>
      <c r="D28" s="64" t="s">
        <v>275</v>
      </c>
      <c r="E28" s="64"/>
      <c r="F28" s="64"/>
      <c r="G28" s="64"/>
      <c r="H28" s="64"/>
      <c r="I28" s="64"/>
      <c r="J28" s="64"/>
      <c r="K28" s="29" t="s">
        <v>193</v>
      </c>
      <c r="L28" s="29">
        <v>1</v>
      </c>
      <c r="M28" s="30"/>
      <c r="N28" s="36">
        <f t="shared" si="0"/>
        <v>0</v>
      </c>
    </row>
    <row r="30" spans="1:14" x14ac:dyDescent="0.3">
      <c r="M30" s="13" t="s">
        <v>186</v>
      </c>
      <c r="N30" s="19">
        <f>N3+N4+N5+N6+N7+N8+N9+N10+N11+N12+N13+N14+N15+N16+N17+N18+N19+N20+N21+N22+N23+N24+N25+N26+N27+N28</f>
        <v>0</v>
      </c>
    </row>
    <row r="31" spans="1:14" x14ac:dyDescent="0.3">
      <c r="M31" s="13" t="s">
        <v>187</v>
      </c>
      <c r="N31" s="19">
        <f>N30*0.22</f>
        <v>0</v>
      </c>
    </row>
    <row r="32" spans="1:14" x14ac:dyDescent="0.3">
      <c r="M32" s="14" t="s">
        <v>188</v>
      </c>
      <c r="N32" s="20">
        <f>N30+N31</f>
        <v>0</v>
      </c>
    </row>
  </sheetData>
  <mergeCells count="28">
    <mergeCell ref="D28:J28"/>
    <mergeCell ref="D26:J26"/>
    <mergeCell ref="D27:J27"/>
    <mergeCell ref="D24:J24"/>
    <mergeCell ref="D25:J25"/>
    <mergeCell ref="D22:J22"/>
    <mergeCell ref="D23:J23"/>
    <mergeCell ref="D20:J20"/>
    <mergeCell ref="D21:J21"/>
    <mergeCell ref="D18:J18"/>
    <mergeCell ref="D19:J19"/>
    <mergeCell ref="D16:J16"/>
    <mergeCell ref="D17:J17"/>
    <mergeCell ref="D14:J14"/>
    <mergeCell ref="D15:J15"/>
    <mergeCell ref="D12:J12"/>
    <mergeCell ref="D13:J13"/>
    <mergeCell ref="D10:J10"/>
    <mergeCell ref="D11:J11"/>
    <mergeCell ref="D8:J8"/>
    <mergeCell ref="D9:J9"/>
    <mergeCell ref="D6:J6"/>
    <mergeCell ref="D7:J7"/>
    <mergeCell ref="A1:N1"/>
    <mergeCell ref="D4:J4"/>
    <mergeCell ref="D5:J5"/>
    <mergeCell ref="D2:J2"/>
    <mergeCell ref="D3:J3"/>
  </mergeCells>
  <pageMargins left="0.7" right="0.7" top="0.75" bottom="0.75" header="0.511811023622047" footer="0.511811023622047"/>
  <pageSetup paperSize="9" scale="48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zoomScaleNormal="100" workbookViewId="0">
      <selection activeCell="D3" sqref="D3"/>
    </sheetView>
  </sheetViews>
  <sheetFormatPr defaultColWidth="8.6640625" defaultRowHeight="14.4" x14ac:dyDescent="0.3"/>
  <cols>
    <col min="1" max="1" width="5" customWidth="1"/>
    <col min="2" max="2" width="55" customWidth="1"/>
    <col min="3" max="3" width="11.21875" customWidth="1"/>
    <col min="4" max="4" width="25" customWidth="1"/>
  </cols>
  <sheetData>
    <row r="1" spans="1:5" ht="15" customHeight="1" x14ac:dyDescent="0.3">
      <c r="A1" s="65" t="s">
        <v>282</v>
      </c>
      <c r="B1" s="65"/>
      <c r="C1" s="65"/>
      <c r="D1" s="65"/>
    </row>
    <row r="2" spans="1:5" ht="26.4" x14ac:dyDescent="0.3">
      <c r="A2" s="4" t="s">
        <v>283</v>
      </c>
      <c r="B2" s="4" t="s">
        <v>284</v>
      </c>
      <c r="C2" s="4" t="s">
        <v>285</v>
      </c>
      <c r="D2" s="4" t="s">
        <v>286</v>
      </c>
    </row>
    <row r="3" spans="1:5" x14ac:dyDescent="0.3">
      <c r="A3" s="16">
        <v>1</v>
      </c>
      <c r="B3" s="2" t="s">
        <v>287</v>
      </c>
      <c r="C3" s="2" t="s">
        <v>288</v>
      </c>
      <c r="D3" s="22"/>
    </row>
    <row r="4" spans="1:5" ht="22.8" x14ac:dyDescent="0.3">
      <c r="A4" s="16">
        <v>2</v>
      </c>
      <c r="B4" s="2" t="s">
        <v>289</v>
      </c>
      <c r="C4" s="2" t="s">
        <v>288</v>
      </c>
      <c r="D4" s="23"/>
    </row>
    <row r="5" spans="1:5" x14ac:dyDescent="0.3">
      <c r="A5" s="16">
        <v>3</v>
      </c>
      <c r="B5" s="2" t="s">
        <v>290</v>
      </c>
      <c r="C5" s="2" t="s">
        <v>288</v>
      </c>
      <c r="D5" s="22"/>
    </row>
    <row r="6" spans="1:5" x14ac:dyDescent="0.3">
      <c r="A6" s="16">
        <v>4</v>
      </c>
      <c r="B6" s="2" t="s">
        <v>291</v>
      </c>
      <c r="C6" s="2" t="s">
        <v>288</v>
      </c>
      <c r="D6" s="22"/>
    </row>
    <row r="7" spans="1:5" x14ac:dyDescent="0.3">
      <c r="A7" s="16">
        <v>5</v>
      </c>
      <c r="B7" s="2" t="s">
        <v>292</v>
      </c>
      <c r="C7" s="2" t="s">
        <v>288</v>
      </c>
      <c r="D7" s="22"/>
    </row>
    <row r="8" spans="1:5" x14ac:dyDescent="0.3">
      <c r="A8" s="16">
        <v>6</v>
      </c>
      <c r="B8" s="2" t="s">
        <v>293</v>
      </c>
      <c r="C8" s="2" t="s">
        <v>288</v>
      </c>
      <c r="D8" s="22"/>
    </row>
    <row r="9" spans="1:5" x14ac:dyDescent="0.3">
      <c r="B9" s="17"/>
    </row>
    <row r="10" spans="1:5" x14ac:dyDescent="0.3">
      <c r="B10" s="17"/>
      <c r="C10" s="13" t="s">
        <v>186</v>
      </c>
      <c r="D10" s="19">
        <f>SUM(D3:D8)</f>
        <v>0</v>
      </c>
    </row>
    <row r="11" spans="1:5" x14ac:dyDescent="0.3">
      <c r="B11" s="17"/>
      <c r="C11" s="17"/>
      <c r="D11" s="17"/>
      <c r="E11" s="17"/>
    </row>
    <row r="12" spans="1:5" x14ac:dyDescent="0.3">
      <c r="B12" s="17"/>
    </row>
    <row r="13" spans="1:5" x14ac:dyDescent="0.3">
      <c r="A13" s="66" t="s">
        <v>294</v>
      </c>
      <c r="B13" s="66"/>
      <c r="C13" s="66"/>
      <c r="D13" s="66"/>
    </row>
    <row r="14" spans="1:5" x14ac:dyDescent="0.3">
      <c r="B14" s="17"/>
    </row>
  </sheetData>
  <mergeCells count="2">
    <mergeCell ref="A1:D1"/>
    <mergeCell ref="A13:D1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620D9-9C71-434E-8AE7-A220B53B053F}">
  <sheetPr>
    <pageSetUpPr fitToPage="1"/>
  </sheetPr>
  <dimension ref="A1:C16"/>
  <sheetViews>
    <sheetView workbookViewId="0">
      <selection activeCell="C5" sqref="C5"/>
    </sheetView>
  </sheetViews>
  <sheetFormatPr defaultColWidth="8.6640625" defaultRowHeight="14.4" x14ac:dyDescent="0.3"/>
  <cols>
    <col min="1" max="1" width="5" customWidth="1"/>
    <col min="2" max="2" width="82.33203125" style="37" customWidth="1"/>
    <col min="3" max="3" width="29.77734375" customWidth="1"/>
  </cols>
  <sheetData>
    <row r="1" spans="1:3" x14ac:dyDescent="0.3">
      <c r="A1" s="49" t="s">
        <v>299</v>
      </c>
      <c r="B1" s="49"/>
      <c r="C1" s="49"/>
    </row>
    <row r="2" spans="1:3" ht="14.4" customHeight="1" x14ac:dyDescent="0.3">
      <c r="A2" s="50" t="s">
        <v>300</v>
      </c>
      <c r="B2" s="50"/>
      <c r="C2" s="50"/>
    </row>
    <row r="3" spans="1:3" ht="26.4" x14ac:dyDescent="0.3">
      <c r="A3" s="40" t="s">
        <v>283</v>
      </c>
      <c r="B3" s="40" t="s">
        <v>284</v>
      </c>
      <c r="C3" s="40" t="s">
        <v>296</v>
      </c>
    </row>
    <row r="4" spans="1:3" x14ac:dyDescent="0.3">
      <c r="A4" s="51" t="s">
        <v>297</v>
      </c>
      <c r="B4" s="51"/>
      <c r="C4" s="51"/>
    </row>
    <row r="5" spans="1:3" x14ac:dyDescent="0.3">
      <c r="A5" s="41">
        <v>1</v>
      </c>
      <c r="B5" s="42" t="s">
        <v>302</v>
      </c>
      <c r="C5" s="43">
        <f>UNISORT!I140</f>
        <v>0</v>
      </c>
    </row>
    <row r="6" spans="1:3" x14ac:dyDescent="0.3">
      <c r="A6" s="41">
        <v>2</v>
      </c>
      <c r="B6" s="42" t="s">
        <v>301</v>
      </c>
      <c r="C6" s="43">
        <f>'1160'!J14</f>
        <v>0</v>
      </c>
    </row>
    <row r="7" spans="1:3" x14ac:dyDescent="0.3">
      <c r="A7" s="41">
        <v>3</v>
      </c>
      <c r="B7" s="42" t="s">
        <v>303</v>
      </c>
      <c r="C7" s="43">
        <f>'6130'!H12</f>
        <v>0</v>
      </c>
    </row>
    <row r="8" spans="1:3" x14ac:dyDescent="0.3">
      <c r="A8" s="41">
        <v>4</v>
      </c>
      <c r="B8" s="42" t="s">
        <v>304</v>
      </c>
      <c r="C8" s="43">
        <f>'7040'!L12</f>
        <v>0</v>
      </c>
    </row>
    <row r="9" spans="1:3" x14ac:dyDescent="0.3">
      <c r="A9" s="41">
        <v>5</v>
      </c>
      <c r="B9" s="42" t="s">
        <v>305</v>
      </c>
      <c r="C9" s="43">
        <f>'6300'!R30</f>
        <v>0</v>
      </c>
    </row>
    <row r="10" spans="1:3" x14ac:dyDescent="0.3">
      <c r="A10" s="41">
        <v>6</v>
      </c>
      <c r="B10" s="42" t="s">
        <v>306</v>
      </c>
      <c r="C10" s="43">
        <f>'7050'!N30</f>
        <v>0</v>
      </c>
    </row>
    <row r="11" spans="1:3" x14ac:dyDescent="0.3">
      <c r="A11" s="51" t="s">
        <v>298</v>
      </c>
      <c r="B11" s="51"/>
      <c r="C11" s="51"/>
    </row>
    <row r="12" spans="1:3" x14ac:dyDescent="0.3">
      <c r="A12" s="41">
        <v>1</v>
      </c>
      <c r="B12" s="42" t="s">
        <v>282</v>
      </c>
      <c r="C12" s="43">
        <f>Servisiranje!D10</f>
        <v>0</v>
      </c>
    </row>
    <row r="13" spans="1:3" ht="17.399999999999999" x14ac:dyDescent="0.3">
      <c r="A13" s="44"/>
      <c r="B13" s="47" t="s">
        <v>308</v>
      </c>
      <c r="C13" s="48">
        <f>SUM(C5:C10)</f>
        <v>0</v>
      </c>
    </row>
    <row r="14" spans="1:3" ht="17.399999999999999" x14ac:dyDescent="0.3">
      <c r="A14" s="44"/>
      <c r="B14" s="47" t="s">
        <v>309</v>
      </c>
      <c r="C14" s="48">
        <f>C12</f>
        <v>0</v>
      </c>
    </row>
    <row r="15" spans="1:3" ht="18" thickBot="1" x14ac:dyDescent="0.35">
      <c r="B15" s="45" t="s">
        <v>307</v>
      </c>
      <c r="C15" s="46">
        <f>SUM(C13:C14)</f>
        <v>0</v>
      </c>
    </row>
    <row r="16" spans="1:3" ht="15" thickTop="1" x14ac:dyDescent="0.3"/>
  </sheetData>
  <mergeCells count="4">
    <mergeCell ref="A1:C1"/>
    <mergeCell ref="A2:C2"/>
    <mergeCell ref="A4:C4"/>
    <mergeCell ref="A11:C1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UNISORT</vt:lpstr>
      <vt:lpstr>1160</vt:lpstr>
      <vt:lpstr>6130</vt:lpstr>
      <vt:lpstr>7040</vt:lpstr>
      <vt:lpstr>6300</vt:lpstr>
      <vt:lpstr>7050</vt:lpstr>
      <vt:lpstr>Servisiranje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Rok Korošec | Snaga Maribor</dc:creator>
  <dc:description/>
  <cp:lastModifiedBy>Maja Drnovšek | JHMB</cp:lastModifiedBy>
  <cp:revision>0</cp:revision>
  <cp:lastPrinted>2026-04-08T09:16:43Z</cp:lastPrinted>
  <dcterms:created xsi:type="dcterms:W3CDTF">2021-01-15T12:43:01Z</dcterms:created>
  <dcterms:modified xsi:type="dcterms:W3CDTF">2026-04-20T13:00:56Z</dcterms:modified>
  <dc:language>en-US</dc:language>
</cp:coreProperties>
</file>